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00" activeTab="1"/>
  </bookViews>
  <sheets>
    <sheet name="الكود " sheetId="3" r:id="rId1"/>
    <sheet name="دور 24" sheetId="2" r:id="rId2"/>
    <sheet name="Sheet1" sheetId="1" r:id="rId3"/>
  </sheets>
  <calcPr calcId="162913"/>
</workbook>
</file>

<file path=xl/calcChain.xml><?xml version="1.0" encoding="utf-8"?>
<calcChain xmlns="http://schemas.openxmlformats.org/spreadsheetml/2006/main">
  <c r="U8" i="2" l="1"/>
  <c r="V8" i="2"/>
  <c r="U14" i="2"/>
  <c r="V14" i="2"/>
  <c r="U20" i="2"/>
  <c r="V20" i="2"/>
  <c r="U26" i="2"/>
  <c r="V26" i="2"/>
  <c r="U32" i="2"/>
  <c r="V32" i="2"/>
  <c r="S8" i="2"/>
  <c r="S14" i="2"/>
  <c r="S20" i="2"/>
  <c r="S26" i="2"/>
  <c r="S32" i="2"/>
  <c r="V2" i="2"/>
  <c r="U2" i="2"/>
  <c r="S2" i="2"/>
  <c r="J9" i="2" l="1"/>
  <c r="J10" i="2"/>
  <c r="J11" i="2"/>
  <c r="J12" i="2"/>
  <c r="J36" i="2"/>
  <c r="T36" i="2"/>
  <c r="J35" i="2"/>
  <c r="T35" i="2"/>
  <c r="J34" i="2"/>
  <c r="T34" i="2"/>
  <c r="J33" i="2"/>
  <c r="I33" i="2" s="1"/>
  <c r="T33" i="2"/>
  <c r="J30" i="2"/>
  <c r="T30" i="2"/>
  <c r="J29" i="2"/>
  <c r="T29" i="2"/>
  <c r="J28" i="2"/>
  <c r="T28" i="2"/>
  <c r="J27" i="2"/>
  <c r="I27" i="2" s="1"/>
  <c r="T27" i="2"/>
  <c r="J24" i="2"/>
  <c r="T24" i="2"/>
  <c r="J23" i="2"/>
  <c r="T23" i="2"/>
  <c r="J22" i="2"/>
  <c r="T22" i="2"/>
  <c r="J21" i="2"/>
  <c r="I21" i="2" s="1"/>
  <c r="T21" i="2"/>
  <c r="J18" i="2"/>
  <c r="T18" i="2"/>
  <c r="J17" i="2"/>
  <c r="T17" i="2"/>
  <c r="J16" i="2"/>
  <c r="T16" i="2"/>
  <c r="J15" i="2"/>
  <c r="I15" i="2" s="1"/>
  <c r="T15" i="2"/>
  <c r="T12" i="2"/>
  <c r="T11" i="2"/>
  <c r="T10" i="2"/>
  <c r="T9" i="2"/>
  <c r="J6" i="2"/>
  <c r="T6" i="2"/>
  <c r="J5" i="2"/>
  <c r="T5" i="2"/>
  <c r="J4" i="2"/>
  <c r="T4" i="2"/>
  <c r="J3" i="2"/>
  <c r="I3" i="2" s="1"/>
  <c r="T3" i="2"/>
  <c r="N36" i="2"/>
  <c r="N35" i="2"/>
  <c r="N34" i="2"/>
  <c r="N33" i="2"/>
  <c r="N30" i="2"/>
  <c r="N29" i="2"/>
  <c r="N28" i="2"/>
  <c r="N27" i="2"/>
  <c r="N24" i="2"/>
  <c r="N23" i="2"/>
  <c r="N22" i="2"/>
  <c r="N21" i="2"/>
  <c r="N18" i="2"/>
  <c r="N17" i="2"/>
  <c r="N16" i="2"/>
  <c r="N15" i="2"/>
  <c r="N12" i="2"/>
  <c r="N11" i="2"/>
  <c r="N10" i="2"/>
  <c r="N9" i="2"/>
  <c r="N4" i="2"/>
  <c r="N5" i="2"/>
  <c r="N6" i="2"/>
  <c r="N3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3" i="2"/>
  <c r="B42" i="2"/>
  <c r="B41" i="2"/>
  <c r="B40" i="2"/>
  <c r="B39" i="2"/>
  <c r="B38" i="2"/>
  <c r="B37" i="2"/>
  <c r="B36" i="2"/>
  <c r="B35" i="2"/>
  <c r="B34" i="2"/>
  <c r="B33" i="2"/>
  <c r="B32" i="2"/>
  <c r="B29" i="2"/>
  <c r="B28" i="2"/>
  <c r="B27" i="2"/>
  <c r="B26" i="2"/>
  <c r="B25" i="2"/>
  <c r="B24" i="2"/>
  <c r="B23" i="2"/>
  <c r="B22" i="2"/>
  <c r="B21" i="2"/>
  <c r="B20" i="2"/>
  <c r="B19" i="2"/>
  <c r="B18" i="2"/>
  <c r="B15" i="2"/>
  <c r="B14" i="2"/>
  <c r="B13" i="2"/>
  <c r="B12" i="2"/>
  <c r="B11" i="2"/>
  <c r="B10" i="2"/>
  <c r="B9" i="2"/>
  <c r="B8" i="2"/>
  <c r="B7" i="2"/>
  <c r="B6" i="2"/>
  <c r="B5" i="2"/>
  <c r="B4" i="2"/>
  <c r="F43" i="2"/>
  <c r="F42" i="2"/>
  <c r="F41" i="2"/>
  <c r="F40" i="2"/>
  <c r="F39" i="2"/>
  <c r="F38" i="2"/>
  <c r="F37" i="2"/>
  <c r="F36" i="2"/>
  <c r="F35" i="2"/>
  <c r="F34" i="2"/>
  <c r="F33" i="2"/>
  <c r="F32" i="2"/>
  <c r="F29" i="2"/>
  <c r="F28" i="2"/>
  <c r="F27" i="2"/>
  <c r="F26" i="2"/>
  <c r="F25" i="2"/>
  <c r="F24" i="2"/>
  <c r="F23" i="2"/>
  <c r="F22" i="2"/>
  <c r="F21" i="2"/>
  <c r="F20" i="2"/>
  <c r="F19" i="2"/>
  <c r="F18" i="2"/>
  <c r="F15" i="2"/>
  <c r="F14" i="2"/>
  <c r="F13" i="2"/>
  <c r="F12" i="2"/>
  <c r="F11" i="2"/>
  <c r="F10" i="2"/>
  <c r="F9" i="2"/>
  <c r="F8" i="2"/>
  <c r="F7" i="2"/>
  <c r="F6" i="2"/>
  <c r="F5" i="2"/>
  <c r="F4" i="2"/>
  <c r="S4" i="2" l="1"/>
  <c r="I4" i="2"/>
  <c r="S5" i="2"/>
  <c r="I5" i="2"/>
  <c r="S6" i="2"/>
  <c r="I6" i="2"/>
  <c r="S16" i="2"/>
  <c r="I16" i="2"/>
  <c r="S17" i="2"/>
  <c r="I17" i="2"/>
  <c r="S18" i="2"/>
  <c r="I18" i="2"/>
  <c r="S22" i="2"/>
  <c r="I22" i="2"/>
  <c r="S23" i="2"/>
  <c r="I23" i="2"/>
  <c r="S24" i="2"/>
  <c r="I24" i="2"/>
  <c r="S28" i="2"/>
  <c r="I28" i="2"/>
  <c r="S29" i="2"/>
  <c r="I29" i="2"/>
  <c r="S30" i="2"/>
  <c r="I30" i="2"/>
  <c r="S34" i="2"/>
  <c r="I34" i="2"/>
  <c r="S35" i="2"/>
  <c r="I35" i="2"/>
  <c r="S36" i="2"/>
  <c r="I36" i="2"/>
  <c r="S12" i="2"/>
  <c r="I12" i="2"/>
  <c r="S10" i="2"/>
  <c r="I10" i="2"/>
  <c r="S11" i="2"/>
  <c r="I11" i="2"/>
  <c r="S9" i="2"/>
  <c r="I9" i="2"/>
  <c r="S3" i="2"/>
  <c r="S33" i="2"/>
  <c r="S27" i="2"/>
  <c r="S21" i="2"/>
  <c r="S15" i="2"/>
  <c r="K12" i="2"/>
  <c r="U12" i="2" s="1"/>
  <c r="K10" i="2"/>
  <c r="U10" i="2" s="1"/>
  <c r="K11" i="2"/>
  <c r="U11" i="2" s="1"/>
  <c r="K9" i="2"/>
  <c r="U9" i="2" s="1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H4" i="2"/>
  <c r="G4" i="2"/>
  <c r="K27" i="2"/>
  <c r="U27" i="2" s="1"/>
  <c r="K21" i="2"/>
  <c r="U21" i="2" s="1"/>
  <c r="K5" i="2"/>
  <c r="U5" i="2" s="1"/>
  <c r="K34" i="2"/>
  <c r="U34" i="2" s="1"/>
  <c r="K28" i="2"/>
  <c r="U28" i="2" s="1"/>
  <c r="K22" i="2"/>
  <c r="U22" i="2" s="1"/>
  <c r="K16" i="2"/>
  <c r="U16" i="2" s="1"/>
  <c r="Q3" i="2" l="1"/>
  <c r="R3" i="2"/>
  <c r="P3" i="2"/>
  <c r="R36" i="2"/>
  <c r="P36" i="2"/>
  <c r="Q36" i="2"/>
  <c r="R30" i="2"/>
  <c r="P30" i="2"/>
  <c r="Q30" i="2"/>
  <c r="R24" i="2"/>
  <c r="P24" i="2"/>
  <c r="Q24" i="2"/>
  <c r="R18" i="2"/>
  <c r="P18" i="2"/>
  <c r="Q18" i="2"/>
  <c r="R12" i="2"/>
  <c r="P12" i="2"/>
  <c r="Q12" i="2"/>
  <c r="R6" i="2"/>
  <c r="P6" i="2"/>
  <c r="Q6" i="2"/>
  <c r="O6" i="2" s="1"/>
  <c r="R34" i="2"/>
  <c r="P34" i="2"/>
  <c r="Q34" i="2"/>
  <c r="R28" i="2"/>
  <c r="P28" i="2"/>
  <c r="Q28" i="2"/>
  <c r="R22" i="2"/>
  <c r="P22" i="2"/>
  <c r="Q22" i="2"/>
  <c r="R16" i="2"/>
  <c r="P16" i="2"/>
  <c r="Q16" i="2"/>
  <c r="R10" i="2"/>
  <c r="P10" i="2"/>
  <c r="Q10" i="2"/>
  <c r="R4" i="2"/>
  <c r="P4" i="2"/>
  <c r="Q4" i="2"/>
  <c r="Q33" i="2"/>
  <c r="R33" i="2"/>
  <c r="P33" i="2"/>
  <c r="Q35" i="2"/>
  <c r="R35" i="2"/>
  <c r="P35" i="2"/>
  <c r="Q27" i="2"/>
  <c r="R27" i="2"/>
  <c r="P27" i="2"/>
  <c r="Q29" i="2"/>
  <c r="R29" i="2"/>
  <c r="P29" i="2"/>
  <c r="Q21" i="2"/>
  <c r="R21" i="2"/>
  <c r="P21" i="2"/>
  <c r="Q23" i="2"/>
  <c r="R23" i="2"/>
  <c r="P23" i="2"/>
  <c r="Q17" i="2"/>
  <c r="R17" i="2"/>
  <c r="P17" i="2"/>
  <c r="Q15" i="2"/>
  <c r="R15" i="2"/>
  <c r="P15" i="2"/>
  <c r="Q9" i="2"/>
  <c r="R9" i="2"/>
  <c r="P9" i="2"/>
  <c r="Q11" i="2"/>
  <c r="R11" i="2"/>
  <c r="P11" i="2"/>
  <c r="Q5" i="2"/>
  <c r="R5" i="2"/>
  <c r="P5" i="2"/>
  <c r="K29" i="2"/>
  <c r="U29" i="2" s="1"/>
  <c r="K23" i="2"/>
  <c r="U23" i="2" s="1"/>
  <c r="K18" i="2"/>
  <c r="U18" i="2" s="1"/>
  <c r="K24" i="2"/>
  <c r="U24" i="2" s="1"/>
  <c r="K30" i="2"/>
  <c r="U30" i="2" s="1"/>
  <c r="K36" i="2"/>
  <c r="U36" i="2" s="1"/>
  <c r="K15" i="2"/>
  <c r="U15" i="2" s="1"/>
  <c r="K17" i="2"/>
  <c r="U17" i="2" s="1"/>
  <c r="K33" i="2"/>
  <c r="U33" i="2" s="1"/>
  <c r="K35" i="2"/>
  <c r="U35" i="2" s="1"/>
  <c r="K4" i="2"/>
  <c r="U4" i="2" s="1"/>
  <c r="K6" i="2"/>
  <c r="U6" i="2" s="1"/>
  <c r="K3" i="2"/>
  <c r="U3" i="2" s="1"/>
  <c r="L4" i="2" l="1"/>
  <c r="V4" i="2" s="1"/>
  <c r="O4" i="2"/>
  <c r="L6" i="2"/>
  <c r="V6" i="2" s="1"/>
  <c r="O36" i="2"/>
  <c r="L36" i="2"/>
  <c r="V36" i="2" s="1"/>
  <c r="O34" i="2"/>
  <c r="L34" i="2"/>
  <c r="V34" i="2" s="1"/>
  <c r="O28" i="2"/>
  <c r="L28" i="2"/>
  <c r="V28" i="2" s="1"/>
  <c r="O22" i="2"/>
  <c r="L22" i="2"/>
  <c r="V22" i="2" s="1"/>
  <c r="L16" i="2"/>
  <c r="V16" i="2" s="1"/>
  <c r="O16" i="2"/>
  <c r="O10" i="2"/>
  <c r="L10" i="2"/>
  <c r="V10" i="2" s="1"/>
  <c r="L33" i="2"/>
  <c r="V33" i="2" s="1"/>
  <c r="O33" i="2"/>
  <c r="L27" i="2"/>
  <c r="V27" i="2" s="1"/>
  <c r="O27" i="2"/>
  <c r="L21" i="2"/>
  <c r="V21" i="2" s="1"/>
  <c r="O21" i="2"/>
  <c r="L15" i="2"/>
  <c r="V15" i="2" s="1"/>
  <c r="O15" i="2"/>
  <c r="O9" i="2"/>
  <c r="L9" i="2"/>
  <c r="V9" i="2" s="1"/>
  <c r="O30" i="2"/>
  <c r="L30" i="2"/>
  <c r="V30" i="2" s="1"/>
  <c r="O24" i="2"/>
  <c r="L24" i="2"/>
  <c r="V24" i="2" s="1"/>
  <c r="L18" i="2"/>
  <c r="V18" i="2" s="1"/>
  <c r="O18" i="2"/>
  <c r="O12" i="2"/>
  <c r="L12" i="2"/>
  <c r="V12" i="2" s="1"/>
  <c r="L35" i="2"/>
  <c r="V35" i="2" s="1"/>
  <c r="O35" i="2"/>
  <c r="L29" i="2"/>
  <c r="V29" i="2" s="1"/>
  <c r="O29" i="2"/>
  <c r="L23" i="2"/>
  <c r="V23" i="2" s="1"/>
  <c r="O23" i="2"/>
  <c r="L17" i="2"/>
  <c r="V17" i="2" s="1"/>
  <c r="O17" i="2"/>
  <c r="L11" i="2"/>
  <c r="V11" i="2" s="1"/>
  <c r="O11" i="2"/>
  <c r="L5" i="2"/>
  <c r="V5" i="2" s="1"/>
  <c r="O5" i="2"/>
  <c r="L3" i="2" l="1"/>
  <c r="V3" i="2" s="1"/>
  <c r="O3" i="2"/>
</calcChain>
</file>

<file path=xl/sharedStrings.xml><?xml version="1.0" encoding="utf-8"?>
<sst xmlns="http://schemas.openxmlformats.org/spreadsheetml/2006/main" count="111" uniqueCount="47">
  <si>
    <t>الفرق</t>
  </si>
  <si>
    <t>فرنسا</t>
  </si>
  <si>
    <t>المانيا</t>
  </si>
  <si>
    <t>ايطاليا</t>
  </si>
  <si>
    <t>انجلترا</t>
  </si>
  <si>
    <t>السويد</t>
  </si>
  <si>
    <t>البرتغال</t>
  </si>
  <si>
    <t>اوكرانيا</t>
  </si>
  <si>
    <t>روسيا</t>
  </si>
  <si>
    <t>اسبانيا</t>
  </si>
  <si>
    <t>تركيا</t>
  </si>
  <si>
    <t>سلوفاكيا</t>
  </si>
  <si>
    <t>المجر</t>
  </si>
  <si>
    <t>تشيك</t>
  </si>
  <si>
    <t xml:space="preserve">ايرلندا الشمالية </t>
  </si>
  <si>
    <t>ايسلندا</t>
  </si>
  <si>
    <t>استراليا</t>
  </si>
  <si>
    <t xml:space="preserve">ويلز </t>
  </si>
  <si>
    <t>بولندا</t>
  </si>
  <si>
    <t>كرواتيا</t>
  </si>
  <si>
    <t>بلجيكا</t>
  </si>
  <si>
    <t>رومانيا</t>
  </si>
  <si>
    <t>البانيا</t>
  </si>
  <si>
    <t>سويسرا</t>
  </si>
  <si>
    <t>جمهورية ايرلندا</t>
  </si>
  <si>
    <t>المجموعة الاولى</t>
  </si>
  <si>
    <t>لعب</t>
  </si>
  <si>
    <t>فوز</t>
  </si>
  <si>
    <t>تعادل</t>
  </si>
  <si>
    <t>خسارة</t>
  </si>
  <si>
    <t>له</t>
  </si>
  <si>
    <t>عليه</t>
  </si>
  <si>
    <t>النقاط</t>
  </si>
  <si>
    <t>الجولة الاول</t>
  </si>
  <si>
    <t>الكود</t>
  </si>
  <si>
    <t>المنتخب</t>
  </si>
  <si>
    <t>الدور الاول</t>
  </si>
  <si>
    <t>الجولة الثانية</t>
  </si>
  <si>
    <t xml:space="preserve">الجولة الثالثة </t>
  </si>
  <si>
    <t xml:space="preserve">النتيجة </t>
  </si>
  <si>
    <t>المجموعة الثانية</t>
  </si>
  <si>
    <t>المجموعة الثالثة</t>
  </si>
  <si>
    <t>المجموعة الرابعة</t>
  </si>
  <si>
    <t>المجموعة الخامسة</t>
  </si>
  <si>
    <t>المجموعة السادسة</t>
  </si>
  <si>
    <t>ك</t>
  </si>
  <si>
    <t>كود مميز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</si>
</sst>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1217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opLeftCell="A25" workbookViewId="0">
      <selection activeCell="D2" sqref="D2"/>
    </sheetView>
  </sheetViews>
  <sheetFormatPr defaultRowHeight="15" x14ac:dyDescent="0.25"/>
  <cols>
    <col min="1" max="1" width="9.85546875" customWidth="1"/>
    <col min="2" max="2" width="13.28515625" customWidth="1"/>
  </cols>
  <sheetData>
    <row r="1" spans="1:2" ht="20.25" thickTop="1" thickBot="1" x14ac:dyDescent="0.3">
      <c r="A1" s="14" t="s">
        <v>34</v>
      </c>
      <c r="B1" s="14" t="s">
        <v>35</v>
      </c>
    </row>
    <row r="2" spans="1:2" ht="15.75" thickTop="1" x14ac:dyDescent="0.25">
      <c r="A2" s="12">
        <v>1</v>
      </c>
      <c r="B2" s="13" t="s">
        <v>1</v>
      </c>
    </row>
    <row r="3" spans="1:2" x14ac:dyDescent="0.25">
      <c r="A3" s="9">
        <v>2</v>
      </c>
      <c r="B3" s="10" t="s">
        <v>2</v>
      </c>
    </row>
    <row r="4" spans="1:2" x14ac:dyDescent="0.25">
      <c r="A4" s="9">
        <v>3</v>
      </c>
      <c r="B4" s="10" t="s">
        <v>3</v>
      </c>
    </row>
    <row r="5" spans="1:2" x14ac:dyDescent="0.25">
      <c r="A5" s="9">
        <v>4</v>
      </c>
      <c r="B5" s="10" t="s">
        <v>4</v>
      </c>
    </row>
    <row r="6" spans="1:2" x14ac:dyDescent="0.25">
      <c r="A6" s="9">
        <v>5</v>
      </c>
      <c r="B6" s="10" t="s">
        <v>5</v>
      </c>
    </row>
    <row r="7" spans="1:2" x14ac:dyDescent="0.25">
      <c r="A7" s="9">
        <v>6</v>
      </c>
      <c r="B7" s="10" t="s">
        <v>6</v>
      </c>
    </row>
    <row r="8" spans="1:2" x14ac:dyDescent="0.25">
      <c r="A8" s="9">
        <v>7</v>
      </c>
      <c r="B8" s="10" t="s">
        <v>7</v>
      </c>
    </row>
    <row r="9" spans="1:2" x14ac:dyDescent="0.25">
      <c r="A9" s="9">
        <v>8</v>
      </c>
      <c r="B9" s="10" t="s">
        <v>8</v>
      </c>
    </row>
    <row r="10" spans="1:2" x14ac:dyDescent="0.25">
      <c r="A10" s="9">
        <v>9</v>
      </c>
      <c r="B10" s="10" t="s">
        <v>9</v>
      </c>
    </row>
    <row r="11" spans="1:2" x14ac:dyDescent="0.25">
      <c r="A11" s="9">
        <v>10</v>
      </c>
      <c r="B11" s="10" t="s">
        <v>10</v>
      </c>
    </row>
    <row r="12" spans="1:2" x14ac:dyDescent="0.25">
      <c r="A12" s="9">
        <v>11</v>
      </c>
      <c r="B12" s="10" t="s">
        <v>11</v>
      </c>
    </row>
    <row r="13" spans="1:2" x14ac:dyDescent="0.25">
      <c r="A13" s="9">
        <v>12</v>
      </c>
      <c r="B13" s="10" t="s">
        <v>24</v>
      </c>
    </row>
    <row r="14" spans="1:2" x14ac:dyDescent="0.25">
      <c r="A14" s="9">
        <v>13</v>
      </c>
      <c r="B14" s="10" t="s">
        <v>12</v>
      </c>
    </row>
    <row r="15" spans="1:2" x14ac:dyDescent="0.25">
      <c r="A15" s="9">
        <v>14</v>
      </c>
      <c r="B15" s="10" t="s">
        <v>13</v>
      </c>
    </row>
    <row r="16" spans="1:2" x14ac:dyDescent="0.25">
      <c r="A16" s="9">
        <v>15</v>
      </c>
      <c r="B16" s="10" t="s">
        <v>14</v>
      </c>
    </row>
    <row r="17" spans="1:2" x14ac:dyDescent="0.25">
      <c r="A17" s="9">
        <v>16</v>
      </c>
      <c r="B17" s="10" t="s">
        <v>15</v>
      </c>
    </row>
    <row r="18" spans="1:2" x14ac:dyDescent="0.25">
      <c r="A18" s="9">
        <v>17</v>
      </c>
      <c r="B18" s="10" t="s">
        <v>16</v>
      </c>
    </row>
    <row r="19" spans="1:2" x14ac:dyDescent="0.25">
      <c r="A19" s="9">
        <v>18</v>
      </c>
      <c r="B19" s="10" t="s">
        <v>17</v>
      </c>
    </row>
    <row r="20" spans="1:2" x14ac:dyDescent="0.25">
      <c r="A20" s="9">
        <v>19</v>
      </c>
      <c r="B20" s="10" t="s">
        <v>18</v>
      </c>
    </row>
    <row r="21" spans="1:2" x14ac:dyDescent="0.25">
      <c r="A21" s="9">
        <v>20</v>
      </c>
      <c r="B21" s="10" t="s">
        <v>19</v>
      </c>
    </row>
    <row r="22" spans="1:2" x14ac:dyDescent="0.25">
      <c r="A22" s="9">
        <v>21</v>
      </c>
      <c r="B22" s="10" t="s">
        <v>20</v>
      </c>
    </row>
    <row r="23" spans="1:2" x14ac:dyDescent="0.25">
      <c r="A23" s="9">
        <v>22</v>
      </c>
      <c r="B23" s="10" t="s">
        <v>21</v>
      </c>
    </row>
    <row r="24" spans="1:2" x14ac:dyDescent="0.25">
      <c r="A24" s="9">
        <v>23</v>
      </c>
      <c r="B24" s="10" t="s">
        <v>22</v>
      </c>
    </row>
    <row r="25" spans="1:2" x14ac:dyDescent="0.25">
      <c r="A25" s="9">
        <v>24</v>
      </c>
      <c r="B25" s="10" t="s">
        <v>23</v>
      </c>
    </row>
    <row r="26" spans="1:2" x14ac:dyDescent="0.25">
      <c r="A26" s="9">
        <v>25</v>
      </c>
      <c r="B26" s="27"/>
    </row>
    <row r="27" spans="1:2" x14ac:dyDescent="0.25">
      <c r="A27" s="9">
        <v>26</v>
      </c>
      <c r="B27" s="27"/>
    </row>
    <row r="28" spans="1:2" x14ac:dyDescent="0.25">
      <c r="A28" s="9">
        <v>27</v>
      </c>
      <c r="B28" s="27"/>
    </row>
    <row r="29" spans="1:2" x14ac:dyDescent="0.25">
      <c r="A29" s="9">
        <v>28</v>
      </c>
      <c r="B29" s="27"/>
    </row>
    <row r="30" spans="1:2" x14ac:dyDescent="0.25">
      <c r="A30" s="9">
        <v>29</v>
      </c>
      <c r="B30" s="27"/>
    </row>
    <row r="31" spans="1:2" x14ac:dyDescent="0.25">
      <c r="A31" s="9">
        <v>30</v>
      </c>
      <c r="B31" s="27"/>
    </row>
    <row r="32" spans="1:2" x14ac:dyDescent="0.25">
      <c r="A32" s="9">
        <v>31</v>
      </c>
      <c r="B32" s="27"/>
    </row>
    <row r="33" spans="1:2" ht="15.75" thickBot="1" x14ac:dyDescent="0.3">
      <c r="A33" s="11">
        <v>32</v>
      </c>
      <c r="B33" s="28"/>
    </row>
    <row r="34" spans="1:2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rightToLeft="1" tabSelected="1" topLeftCell="G19" workbookViewId="0">
      <selection activeCell="N2" sqref="N2:V36"/>
    </sheetView>
  </sheetViews>
  <sheetFormatPr defaultRowHeight="15" x14ac:dyDescent="0.25"/>
  <cols>
    <col min="1" max="1" width="3.28515625" customWidth="1"/>
    <col min="2" max="2" width="12.85546875" bestFit="1" customWidth="1"/>
    <col min="3" max="3" width="7.42578125" customWidth="1"/>
    <col min="4" max="4" width="7.28515625" customWidth="1"/>
    <col min="5" max="5" width="3.140625" customWidth="1"/>
    <col min="6" max="6" width="16.42578125" customWidth="1"/>
    <col min="7" max="7" width="7.42578125" customWidth="1"/>
    <col min="8" max="8" width="8.140625" customWidth="1"/>
    <col min="9" max="9" width="7.140625" customWidth="1"/>
    <col min="10" max="12" width="9.140625" customWidth="1"/>
    <col min="13" max="13" width="7.140625" customWidth="1"/>
    <col min="14" max="14" width="15.5703125" customWidth="1"/>
    <col min="15" max="22" width="9.140625" customWidth="1"/>
  </cols>
  <sheetData>
    <row r="1" spans="1:22" ht="20.25" thickTop="1" thickBot="1" x14ac:dyDescent="0.3">
      <c r="A1" s="42" t="s">
        <v>36</v>
      </c>
      <c r="B1" s="42"/>
      <c r="C1" s="42"/>
      <c r="D1" s="42"/>
      <c r="E1" s="42"/>
      <c r="F1" s="42"/>
    </row>
    <row r="2" spans="1:22" ht="20.25" thickTop="1" thickBot="1" x14ac:dyDescent="0.3">
      <c r="A2" s="42" t="s">
        <v>33</v>
      </c>
      <c r="B2" s="42"/>
      <c r="C2" s="42"/>
      <c r="D2" s="42"/>
      <c r="E2" s="42"/>
      <c r="F2" s="42"/>
      <c r="I2" s="26" t="s">
        <v>46</v>
      </c>
      <c r="J2" s="32" t="s">
        <v>30</v>
      </c>
      <c r="K2" s="33" t="s">
        <v>0</v>
      </c>
      <c r="L2" s="33" t="s">
        <v>32</v>
      </c>
      <c r="M2" s="34" t="s">
        <v>34</v>
      </c>
      <c r="N2" s="34" t="s">
        <v>25</v>
      </c>
      <c r="O2" s="34" t="s">
        <v>26</v>
      </c>
      <c r="P2" s="33" t="s">
        <v>27</v>
      </c>
      <c r="Q2" s="33" t="s">
        <v>28</v>
      </c>
      <c r="R2" s="33" t="s">
        <v>29</v>
      </c>
      <c r="S2" s="33" t="str">
        <f>J2</f>
        <v>له</v>
      </c>
      <c r="T2" s="33" t="s">
        <v>31</v>
      </c>
      <c r="U2" s="33" t="str">
        <f>K2</f>
        <v>الفرق</v>
      </c>
      <c r="V2" s="35" t="str">
        <f>L2</f>
        <v>النقاط</v>
      </c>
    </row>
    <row r="3" spans="1:22" ht="20.25" thickTop="1" thickBot="1" x14ac:dyDescent="0.3">
      <c r="A3" s="15" t="s">
        <v>45</v>
      </c>
      <c r="B3" s="15" t="s">
        <v>35</v>
      </c>
      <c r="C3" s="40" t="s">
        <v>39</v>
      </c>
      <c r="D3" s="41"/>
      <c r="E3" s="15" t="s">
        <v>45</v>
      </c>
      <c r="F3" s="15" t="s">
        <v>35</v>
      </c>
      <c r="I3" s="29" t="str">
        <f>J3&amp;COUNTIF($J$3:J3,J3)</f>
        <v>61</v>
      </c>
      <c r="J3" s="2">
        <f>SUMIF($A$4:$A$43,M3,$C$4:$C$43)+SUMIF($E$4:$E$43,M3,$D$4:$D$43)</f>
        <v>6</v>
      </c>
      <c r="K3" s="3">
        <f>J3-T3</f>
        <v>3</v>
      </c>
      <c r="L3" s="3">
        <f>(P3*3)+(Q3*1)+(R3*0)</f>
        <v>7</v>
      </c>
      <c r="M3" s="36">
        <v>1</v>
      </c>
      <c r="N3" s="37" t="str">
        <f>IFERROR(VLOOKUP(M3,'الكود '!$A$2:$B$33,2,0),"")</f>
        <v>فرنسا</v>
      </c>
      <c r="O3" s="3">
        <f>P3+Q3+R3</f>
        <v>3</v>
      </c>
      <c r="P3" s="3">
        <f>COUNTIFS($A$3:$A$43,M3,$G$3:$G$43,1)+COUNTIFS($E$3:$E$43,M3,$H$3:$H$43,1)</f>
        <v>2</v>
      </c>
      <c r="Q3" s="3">
        <f>COUNTIFS($A$3:$A$43,M3,$G$3:$G$43,3)+COUNTIFS($E$3:$E$43,M3,$H$3:$H$43,3)</f>
        <v>1</v>
      </c>
      <c r="R3" s="3">
        <f>COUNTIFS($A$3:$A$43,M3,$G$3:$G$43,2)+COUNTIFS($E$3:$E$43,M3,$H$3:$H$43,2)</f>
        <v>0</v>
      </c>
      <c r="S3" s="3">
        <f t="shared" ref="S3:S36" si="0">J3</f>
        <v>6</v>
      </c>
      <c r="T3" s="3">
        <f>SUMIF($A$4:$A$43,M3,$D$4:$D$43)+SUMIF($E$4:$E$43,M3,$C$4:$C$43)</f>
        <v>3</v>
      </c>
      <c r="U3" s="3">
        <f t="shared" ref="U3:U36" si="1">K3</f>
        <v>3</v>
      </c>
      <c r="V3" s="4">
        <f t="shared" ref="V3:V36" si="2">L3</f>
        <v>7</v>
      </c>
    </row>
    <row r="4" spans="1:22" ht="16.5" thickTop="1" x14ac:dyDescent="0.25">
      <c r="A4" s="16">
        <v>1</v>
      </c>
      <c r="B4" s="17" t="str">
        <f>IFERROR(VLOOKUP(A4,'الكود '!$A$2:$B$33,2,0),"")</f>
        <v>فرنسا</v>
      </c>
      <c r="C4" s="18">
        <v>2</v>
      </c>
      <c r="D4" s="18">
        <v>1</v>
      </c>
      <c r="E4" s="16">
        <v>22</v>
      </c>
      <c r="F4" s="17" t="str">
        <f>IFERROR(VLOOKUP(E4,'الكود '!$A$2:$B$33,2,0),"")</f>
        <v>رومانيا</v>
      </c>
      <c r="G4">
        <f>IF(AND(C4="",D4=""),0,IF(C4&gt;D4,1,IF(C4&lt;D4,2,3)))</f>
        <v>1</v>
      </c>
      <c r="H4">
        <f>IF(AND(C4="",D4=""),0,IF(D4&gt;C4,1,IF(D4&lt;C4,2,3)))</f>
        <v>2</v>
      </c>
      <c r="I4" s="29" t="str">
        <f>J4&amp;COUNTIF($J$3:J4,J4)</f>
        <v>31</v>
      </c>
      <c r="J4" s="2">
        <f>SUMIF($A$4:$A$43,M4,$C$4:$C$43)+SUMIF($E$4:$E$43,M4,$D$4:$D$43)</f>
        <v>3</v>
      </c>
      <c r="K4" s="3">
        <f>J4-T4</f>
        <v>-2</v>
      </c>
      <c r="L4" s="3">
        <f>(P4*3)+(Q4*1)+(R4*0)</f>
        <v>1</v>
      </c>
      <c r="M4" s="36">
        <v>22</v>
      </c>
      <c r="N4" s="37" t="str">
        <f>IFERROR(VLOOKUP(M4,'الكود '!$A$2:$B$33,2,0),"")</f>
        <v>رومانيا</v>
      </c>
      <c r="O4" s="3">
        <f t="shared" ref="O4:O6" si="3">P4+Q4+R4</f>
        <v>3</v>
      </c>
      <c r="P4" s="3">
        <f>COUNTIFS($A$3:$A$43,M4,$G$3:$G$43,1)+COUNTIFS($E$3:$E$43,M4,$H$3:$H$43,1)</f>
        <v>0</v>
      </c>
      <c r="Q4" s="3">
        <f>COUNTIFS($A$3:$A$43,M4,$G$3:$G$43,3)+COUNTIFS($E$3:$E$43,M4,$H$3:$H$43,3)</f>
        <v>1</v>
      </c>
      <c r="R4" s="3">
        <f>COUNTIFS($A$3:$A$43,M4,$G$3:$G$43,2)+COUNTIFS($E$3:$E$43,M4,$H$3:$H$43,2)</f>
        <v>2</v>
      </c>
      <c r="S4" s="3">
        <f t="shared" si="0"/>
        <v>3</v>
      </c>
      <c r="T4" s="3">
        <f>SUMIF($A$4:$A$43,M4,$D$4:$D$43)+SUMIF($E$4:$E$43,M4,$C$4:$C$43)</f>
        <v>5</v>
      </c>
      <c r="U4" s="3">
        <f t="shared" si="1"/>
        <v>-2</v>
      </c>
      <c r="V4" s="4">
        <f t="shared" si="2"/>
        <v>1</v>
      </c>
    </row>
    <row r="5" spans="1:22" ht="15.75" x14ac:dyDescent="0.25">
      <c r="A5" s="19">
        <v>23</v>
      </c>
      <c r="B5" s="20" t="str">
        <f>IFERROR(VLOOKUP(A5,'الكود '!$A$2:$B$33,2,0),"")</f>
        <v>البانيا</v>
      </c>
      <c r="C5" s="25">
        <v>3</v>
      </c>
      <c r="D5" s="25">
        <v>5</v>
      </c>
      <c r="E5" s="19">
        <v>24</v>
      </c>
      <c r="F5" s="20" t="str">
        <f>IFERROR(VLOOKUP(E5,'الكود '!$A$2:$B$33,2,0),"")</f>
        <v>سويسرا</v>
      </c>
      <c r="G5">
        <f t="shared" ref="G5:G43" si="4">IF(AND(C5="",D5=""),0,IF(C5&gt;D5,1,IF(C5&lt;D5,2,3)))</f>
        <v>2</v>
      </c>
      <c r="H5">
        <f t="shared" ref="H5:H43" si="5">IF(AND(C5="",D5=""),0,IF(D5&gt;C5,1,IF(D5&lt;C5,2,3)))</f>
        <v>1</v>
      </c>
      <c r="I5" s="29" t="str">
        <f>J5&amp;COUNTIF($J$3:J5,J5)</f>
        <v>51</v>
      </c>
      <c r="J5" s="2">
        <f>SUMIF($A$4:$A$43,M5,$C$4:$C$43)+SUMIF($E$4:$E$43,M5,$D$4:$D$43)</f>
        <v>5</v>
      </c>
      <c r="K5" s="3">
        <f>J5-T5</f>
        <v>-3</v>
      </c>
      <c r="L5" s="3">
        <f>(P5*3)+(Q5*1)+(R5*0)</f>
        <v>3</v>
      </c>
      <c r="M5" s="36">
        <v>23</v>
      </c>
      <c r="N5" s="37" t="str">
        <f>IFERROR(VLOOKUP(M5,'الكود '!$A$2:$B$33,2,0),"")</f>
        <v>البانيا</v>
      </c>
      <c r="O5" s="3">
        <f t="shared" si="3"/>
        <v>3</v>
      </c>
      <c r="P5" s="3">
        <f>COUNTIFS($A$3:$A$43,M5,$G$3:$G$43,1)+COUNTIFS($E$3:$E$43,M5,$H$3:$H$43,1)</f>
        <v>1</v>
      </c>
      <c r="Q5" s="3">
        <f>COUNTIFS($A$3:$A$43,M5,$G$3:$G$43,3)+COUNTIFS($E$3:$E$43,M5,$H$3:$H$43,3)</f>
        <v>0</v>
      </c>
      <c r="R5" s="3">
        <f>COUNTIFS($A$3:$A$43,M5,$G$3:$G$43,2)+COUNTIFS($E$3:$E$43,M5,$H$3:$H$43,2)</f>
        <v>2</v>
      </c>
      <c r="S5" s="3">
        <f t="shared" si="0"/>
        <v>5</v>
      </c>
      <c r="T5" s="3">
        <f>SUMIF($A$4:$A$43,M5,$D$4:$D$43)+SUMIF($E$4:$E$43,M5,$C$4:$C$43)</f>
        <v>8</v>
      </c>
      <c r="U5" s="3">
        <f t="shared" si="1"/>
        <v>-3</v>
      </c>
      <c r="V5" s="4">
        <f t="shared" si="2"/>
        <v>3</v>
      </c>
    </row>
    <row r="6" spans="1:22" ht="16.5" thickBot="1" x14ac:dyDescent="0.3">
      <c r="A6" s="19">
        <v>18</v>
      </c>
      <c r="B6" s="20" t="str">
        <f>IFERROR(VLOOKUP(A6,'الكود '!$A$2:$B$33,2,0),"")</f>
        <v xml:space="preserve">ويلز </v>
      </c>
      <c r="C6" s="21">
        <v>1</v>
      </c>
      <c r="D6" s="21">
        <v>2</v>
      </c>
      <c r="E6" s="19">
        <v>11</v>
      </c>
      <c r="F6" s="20" t="str">
        <f>IFERROR(VLOOKUP(E6,'الكود '!$A$2:$B$33,2,0),"")</f>
        <v>سلوفاكيا</v>
      </c>
      <c r="G6">
        <f t="shared" si="4"/>
        <v>2</v>
      </c>
      <c r="H6">
        <f t="shared" si="5"/>
        <v>1</v>
      </c>
      <c r="I6" s="30" t="str">
        <f>J6&amp;COUNTIF($J$3:J6,J6)</f>
        <v>81</v>
      </c>
      <c r="J6" s="5">
        <f>SUMIF($A$4:$A$43,M6,$C$4:$C$43)+SUMIF($E$4:$E$43,M6,$D$4:$D$43)</f>
        <v>8</v>
      </c>
      <c r="K6" s="6">
        <f>J6-T6</f>
        <v>2</v>
      </c>
      <c r="L6" s="6">
        <f>(P6*3)+(Q6*1)+(R6*0)</f>
        <v>5</v>
      </c>
      <c r="M6" s="38">
        <v>24</v>
      </c>
      <c r="N6" s="39" t="str">
        <f>IFERROR(VLOOKUP(M6,'الكود '!$A$2:$B$33,2,0),"")</f>
        <v>سويسرا</v>
      </c>
      <c r="O6" s="6">
        <f t="shared" si="3"/>
        <v>3</v>
      </c>
      <c r="P6" s="6">
        <f>COUNTIFS($A$3:$A$43,M6,$G$3:$G$43,1)+COUNTIFS($E$3:$E$43,M6,$H$3:$H$43,1)</f>
        <v>1</v>
      </c>
      <c r="Q6" s="6">
        <f>COUNTIFS($A$3:$A$43,M6,$G$3:$G$43,3)+COUNTIFS($E$3:$E$43,M6,$H$3:$H$43,3)</f>
        <v>2</v>
      </c>
      <c r="R6" s="6">
        <f>COUNTIFS($A$3:$A$43,M6,$G$3:$G$43,2)+COUNTIFS($E$3:$E$43,M6,$H$3:$H$43,2)</f>
        <v>0</v>
      </c>
      <c r="S6" s="6">
        <f t="shared" si="0"/>
        <v>8</v>
      </c>
      <c r="T6" s="6">
        <f>SUMIF($A$4:$A$43,M6,$D$4:$D$43)+SUMIF($E$4:$E$43,M6,$C$4:$C$43)</f>
        <v>6</v>
      </c>
      <c r="U6" s="6">
        <f t="shared" si="1"/>
        <v>2</v>
      </c>
      <c r="V6" s="7">
        <f t="shared" si="2"/>
        <v>5</v>
      </c>
    </row>
    <row r="7" spans="1:22" ht="17.25" thickTop="1" thickBot="1" x14ac:dyDescent="0.3">
      <c r="A7" s="19">
        <v>4</v>
      </c>
      <c r="B7" s="20" t="str">
        <f>IFERROR(VLOOKUP(A7,'الكود '!$A$2:$B$33,2,0),"")</f>
        <v>انجلترا</v>
      </c>
      <c r="C7" s="21">
        <v>3</v>
      </c>
      <c r="D7" s="21">
        <v>0</v>
      </c>
      <c r="E7" s="19">
        <v>8</v>
      </c>
      <c r="F7" s="20" t="str">
        <f>IFERROR(VLOOKUP(E7,'الكود '!$A$2:$B$33,2,0),"")</f>
        <v>روسيا</v>
      </c>
      <c r="G7">
        <f t="shared" si="4"/>
        <v>1</v>
      </c>
      <c r="H7">
        <f t="shared" si="5"/>
        <v>2</v>
      </c>
      <c r="M7" s="31"/>
    </row>
    <row r="8" spans="1:22" ht="16.5" thickTop="1" x14ac:dyDescent="0.25">
      <c r="A8" s="19">
        <v>2</v>
      </c>
      <c r="B8" s="20" t="str">
        <f>IFERROR(VLOOKUP(A8,'الكود '!$A$2:$B$33,2,0),"")</f>
        <v>المانيا</v>
      </c>
      <c r="C8" s="21">
        <v>4</v>
      </c>
      <c r="D8" s="21">
        <v>1</v>
      </c>
      <c r="E8" s="19">
        <v>7</v>
      </c>
      <c r="F8" s="20" t="str">
        <f>IFERROR(VLOOKUP(E8,'الكود '!$A$2:$B$33,2,0),"")</f>
        <v>اوكرانيا</v>
      </c>
      <c r="G8">
        <f t="shared" si="4"/>
        <v>1</v>
      </c>
      <c r="H8">
        <f t="shared" si="5"/>
        <v>2</v>
      </c>
      <c r="I8" s="26" t="s">
        <v>46</v>
      </c>
      <c r="J8" s="32" t="s">
        <v>30</v>
      </c>
      <c r="K8" s="33" t="s">
        <v>0</v>
      </c>
      <c r="L8" s="33" t="s">
        <v>32</v>
      </c>
      <c r="M8" s="34" t="s">
        <v>34</v>
      </c>
      <c r="N8" s="34" t="s">
        <v>40</v>
      </c>
      <c r="O8" s="34" t="s">
        <v>26</v>
      </c>
      <c r="P8" s="33" t="s">
        <v>27</v>
      </c>
      <c r="Q8" s="33" t="s">
        <v>28</v>
      </c>
      <c r="R8" s="33" t="s">
        <v>29</v>
      </c>
      <c r="S8" s="33" t="str">
        <f t="shared" si="0"/>
        <v>له</v>
      </c>
      <c r="T8" s="33" t="s">
        <v>31</v>
      </c>
      <c r="U8" s="33" t="str">
        <f t="shared" si="1"/>
        <v>الفرق</v>
      </c>
      <c r="V8" s="35" t="str">
        <f t="shared" si="2"/>
        <v>النقاط</v>
      </c>
    </row>
    <row r="9" spans="1:22" ht="15.75" x14ac:dyDescent="0.25">
      <c r="A9" s="19">
        <v>19</v>
      </c>
      <c r="B9" s="20" t="str">
        <f>IFERROR(VLOOKUP(A9,'الكود '!$A$2:$B$33,2,0),"")</f>
        <v>بولندا</v>
      </c>
      <c r="C9" s="21">
        <v>2</v>
      </c>
      <c r="D9" s="21">
        <v>2</v>
      </c>
      <c r="E9" s="19">
        <v>15</v>
      </c>
      <c r="F9" s="20" t="str">
        <f>IFERROR(VLOOKUP(E9,'الكود '!$A$2:$B$33,2,0),"")</f>
        <v xml:space="preserve">ايرلندا الشمالية </v>
      </c>
      <c r="G9">
        <f t="shared" si="4"/>
        <v>3</v>
      </c>
      <c r="H9">
        <f t="shared" si="5"/>
        <v>3</v>
      </c>
      <c r="I9" s="29" t="str">
        <f>J9&amp;COUNTIF($J$9:J9,J9)</f>
        <v>91</v>
      </c>
      <c r="J9" s="2">
        <f>SUMIF($A$4:$A$43,M9,$C$4:$C$43)+SUMIF($E$4:$E$43,M9,$D$4:$D$43)</f>
        <v>9</v>
      </c>
      <c r="K9" s="3">
        <f>J9-T9</f>
        <v>7</v>
      </c>
      <c r="L9" s="3">
        <f>(P9*3)+(Q9*1)+(R9*0)</f>
        <v>9</v>
      </c>
      <c r="M9" s="36">
        <v>4</v>
      </c>
      <c r="N9" s="37" t="str">
        <f>IFERROR(VLOOKUP(M9,'الكود '!$A$2:$B$33,2,0),"")</f>
        <v>انجلترا</v>
      </c>
      <c r="O9" s="3">
        <f>P9+Q9+R9</f>
        <v>3</v>
      </c>
      <c r="P9" s="3">
        <f>COUNTIFS($A$3:$A$43,M9,$G$3:$G$43,1)+COUNTIFS($E$3:$E$43,M9,$H$3:$H$43,1)</f>
        <v>3</v>
      </c>
      <c r="Q9" s="3">
        <f>COUNTIFS($A$3:$A$43,M9,$G$3:$G$43,3)+COUNTIFS($E$3:$E$43,M9,$H$3:$H$43,3)</f>
        <v>0</v>
      </c>
      <c r="R9" s="3">
        <f>COUNTIFS($A$3:$A$43,M9,$G$3:$G$43,2)+COUNTIFS($E$3:$E$43,M9,$H$3:$H$43,2)</f>
        <v>0</v>
      </c>
      <c r="S9" s="3">
        <f t="shared" si="0"/>
        <v>9</v>
      </c>
      <c r="T9" s="3">
        <f>SUMIF($A$4:$A$43,M9,$D$4:$D$43)+SUMIF($E$4:$E$43,M9,$C$4:$C$43)</f>
        <v>2</v>
      </c>
      <c r="U9" s="3">
        <f t="shared" si="1"/>
        <v>7</v>
      </c>
      <c r="V9" s="4">
        <f t="shared" si="2"/>
        <v>9</v>
      </c>
    </row>
    <row r="10" spans="1:22" ht="15.75" x14ac:dyDescent="0.25">
      <c r="A10" s="19">
        <v>10</v>
      </c>
      <c r="B10" s="20" t="str">
        <f>IFERROR(VLOOKUP(A10,'الكود '!$A$2:$B$33,2,0),"")</f>
        <v>تركيا</v>
      </c>
      <c r="C10" s="21">
        <v>3</v>
      </c>
      <c r="D10" s="21">
        <v>2</v>
      </c>
      <c r="E10" s="19">
        <v>20</v>
      </c>
      <c r="F10" s="20" t="str">
        <f>IFERROR(VLOOKUP(E10,'الكود '!$A$2:$B$33,2,0),"")</f>
        <v>كرواتيا</v>
      </c>
      <c r="G10">
        <f t="shared" si="4"/>
        <v>1</v>
      </c>
      <c r="H10">
        <f t="shared" si="5"/>
        <v>2</v>
      </c>
      <c r="I10" s="29" t="str">
        <f>J10&amp;COUNTIF($J$9:J10,J10)</f>
        <v>41</v>
      </c>
      <c r="J10" s="2">
        <f>SUMIF($A$4:$A$43,M10,$C$4:$C$43)+SUMIF($E$4:$E$43,M10,$D$4:$D$43)</f>
        <v>4</v>
      </c>
      <c r="K10" s="3">
        <f>J10-T10</f>
        <v>0</v>
      </c>
      <c r="L10" s="3">
        <f>(P10*3)+(Q10*1)+(R10*0)</f>
        <v>6</v>
      </c>
      <c r="M10" s="36">
        <v>8</v>
      </c>
      <c r="N10" s="37" t="str">
        <f>IFERROR(VLOOKUP(M10,'الكود '!$A$2:$B$33,2,0),"")</f>
        <v>روسيا</v>
      </c>
      <c r="O10" s="3">
        <f t="shared" ref="O10:O12" si="6">P10+Q10+R10</f>
        <v>3</v>
      </c>
      <c r="P10" s="3">
        <f>COUNTIFS($A$3:$A$43,M10,$G$3:$G$43,1)+COUNTIFS($E$3:$E$43,M10,$H$3:$H$43,1)</f>
        <v>2</v>
      </c>
      <c r="Q10" s="3">
        <f>COUNTIFS($A$3:$A$43,M10,$G$3:$G$43,3)+COUNTIFS($E$3:$E$43,M10,$H$3:$H$43,3)</f>
        <v>0</v>
      </c>
      <c r="R10" s="3">
        <f>COUNTIFS($A$3:$A$43,M10,$G$3:$G$43,2)+COUNTIFS($E$3:$E$43,M10,$H$3:$H$43,2)</f>
        <v>1</v>
      </c>
      <c r="S10" s="3">
        <f t="shared" si="0"/>
        <v>4</v>
      </c>
      <c r="T10" s="3">
        <f>SUMIF($A$4:$A$43,M10,$D$4:$D$43)+SUMIF($E$4:$E$43,M10,$C$4:$C$43)</f>
        <v>4</v>
      </c>
      <c r="U10" s="3">
        <f t="shared" si="1"/>
        <v>0</v>
      </c>
      <c r="V10" s="4">
        <f t="shared" si="2"/>
        <v>6</v>
      </c>
    </row>
    <row r="11" spans="1:22" ht="15.75" x14ac:dyDescent="0.25">
      <c r="A11" s="19">
        <v>9</v>
      </c>
      <c r="B11" s="20" t="str">
        <f>IFERROR(VLOOKUP(A11,'الكود '!$A$2:$B$33,2,0),"")</f>
        <v>اسبانيا</v>
      </c>
      <c r="C11" s="21">
        <v>3</v>
      </c>
      <c r="D11" s="21">
        <v>2</v>
      </c>
      <c r="E11" s="19">
        <v>14</v>
      </c>
      <c r="F11" s="20" t="str">
        <f>IFERROR(VLOOKUP(E11,'الكود '!$A$2:$B$33,2,0),"")</f>
        <v>تشيك</v>
      </c>
      <c r="G11">
        <f t="shared" si="4"/>
        <v>1</v>
      </c>
      <c r="H11">
        <f t="shared" si="5"/>
        <v>2</v>
      </c>
      <c r="I11" s="29" t="str">
        <f>J11&amp;COUNTIF($J$9:J11,J11)</f>
        <v>31</v>
      </c>
      <c r="J11" s="2">
        <f>SUMIF($A$4:$A$43,M11,$C$4:$C$43)+SUMIF($E$4:$E$43,M11,$D$4:$D$43)</f>
        <v>3</v>
      </c>
      <c r="K11" s="3">
        <f>J11-T11</f>
        <v>-4</v>
      </c>
      <c r="L11" s="3">
        <f>(P11*3)+(Q11*1)+(R11*0)</f>
        <v>0</v>
      </c>
      <c r="M11" s="36">
        <v>18</v>
      </c>
      <c r="N11" s="37" t="str">
        <f>IFERROR(VLOOKUP(M11,'الكود '!$A$2:$B$33,2,0),"")</f>
        <v xml:space="preserve">ويلز </v>
      </c>
      <c r="O11" s="3">
        <f t="shared" si="6"/>
        <v>3</v>
      </c>
      <c r="P11" s="3">
        <f>COUNTIFS($A$3:$A$43,M11,$G$3:$G$43,1)+COUNTIFS($E$3:$E$43,M11,$H$3:$H$43,1)</f>
        <v>0</v>
      </c>
      <c r="Q11" s="3">
        <f>COUNTIFS($A$3:$A$43,M11,$G$3:$G$43,3)+COUNTIFS($E$3:$E$43,M11,$H$3:$H$43,3)</f>
        <v>0</v>
      </c>
      <c r="R11" s="3">
        <f>COUNTIFS($A$3:$A$43,M11,$G$3:$G$43,2)+COUNTIFS($E$3:$E$43,M11,$H$3:$H$43,2)</f>
        <v>3</v>
      </c>
      <c r="S11" s="3">
        <f t="shared" si="0"/>
        <v>3</v>
      </c>
      <c r="T11" s="3">
        <f>SUMIF($A$4:$A$43,M11,$D$4:$D$43)+SUMIF($E$4:$E$43,M11,$C$4:$C$43)</f>
        <v>7</v>
      </c>
      <c r="U11" s="3">
        <f t="shared" si="1"/>
        <v>-4</v>
      </c>
      <c r="V11" s="4">
        <f t="shared" si="2"/>
        <v>0</v>
      </c>
    </row>
    <row r="12" spans="1:22" ht="16.5" thickBot="1" x14ac:dyDescent="0.3">
      <c r="A12" s="19">
        <v>12</v>
      </c>
      <c r="B12" s="20" t="str">
        <f>IFERROR(VLOOKUP(A12,'الكود '!$A$2:$B$33,2,0),"")</f>
        <v>جمهورية ايرلندا</v>
      </c>
      <c r="C12" s="21">
        <v>1</v>
      </c>
      <c r="D12" s="21">
        <v>4</v>
      </c>
      <c r="E12" s="19">
        <v>5</v>
      </c>
      <c r="F12" s="20" t="str">
        <f>IFERROR(VLOOKUP(E12,'الكود '!$A$2:$B$33,2,0),"")</f>
        <v>السويد</v>
      </c>
      <c r="G12">
        <f t="shared" si="4"/>
        <v>2</v>
      </c>
      <c r="H12">
        <f t="shared" si="5"/>
        <v>1</v>
      </c>
      <c r="I12" s="30" t="str">
        <f>J12&amp;COUNTIF($J$9:J12,J12)</f>
        <v>32</v>
      </c>
      <c r="J12" s="5">
        <f>SUMIF($A$4:$A$43,M12,$C$4:$C$43)+SUMIF($E$4:$E$43,M12,$D$4:$D$43)</f>
        <v>3</v>
      </c>
      <c r="K12" s="6">
        <f>J12-T12</f>
        <v>-3</v>
      </c>
      <c r="L12" s="6">
        <f>(P12*3)+(Q12*1)+(R12*0)</f>
        <v>3</v>
      </c>
      <c r="M12" s="38">
        <v>11</v>
      </c>
      <c r="N12" s="39" t="str">
        <f>IFERROR(VLOOKUP(M12,'الكود '!$A$2:$B$33,2,0),"")</f>
        <v>سلوفاكيا</v>
      </c>
      <c r="O12" s="6">
        <f t="shared" si="6"/>
        <v>3</v>
      </c>
      <c r="P12" s="6">
        <f>COUNTIFS($A$3:$A$43,M12,$G$3:$G$43,1)+COUNTIFS($E$3:$E$43,M12,$H$3:$H$43,1)</f>
        <v>1</v>
      </c>
      <c r="Q12" s="6">
        <f>COUNTIFS($A$3:$A$43,M12,$G$3:$G$43,3)+COUNTIFS($E$3:$E$43,M12,$H$3:$H$43,3)</f>
        <v>0</v>
      </c>
      <c r="R12" s="6">
        <f>COUNTIFS($A$3:$A$43,M12,$G$3:$G$43,2)+COUNTIFS($E$3:$E$43,M12,$H$3:$H$43,2)</f>
        <v>2</v>
      </c>
      <c r="S12" s="6">
        <f t="shared" si="0"/>
        <v>3</v>
      </c>
      <c r="T12" s="6">
        <f>SUMIF($A$4:$A$43,M12,$D$4:$D$43)+SUMIF($E$4:$E$43,M12,$C$4:$C$43)</f>
        <v>6</v>
      </c>
      <c r="U12" s="6">
        <f t="shared" si="1"/>
        <v>-3</v>
      </c>
      <c r="V12" s="7">
        <f t="shared" si="2"/>
        <v>3</v>
      </c>
    </row>
    <row r="13" spans="1:22" ht="17.25" thickTop="1" thickBot="1" x14ac:dyDescent="0.3">
      <c r="A13" s="19">
        <v>21</v>
      </c>
      <c r="B13" s="20" t="str">
        <f>IFERROR(VLOOKUP(A13,'الكود '!$A$2:$B$33,2,0),"")</f>
        <v>بلجيكا</v>
      </c>
      <c r="C13" s="21">
        <v>1</v>
      </c>
      <c r="D13" s="21">
        <v>2</v>
      </c>
      <c r="E13" s="19">
        <v>3</v>
      </c>
      <c r="F13" s="20" t="str">
        <f>IFERROR(VLOOKUP(E13,'الكود '!$A$2:$B$33,2,0),"")</f>
        <v>ايطاليا</v>
      </c>
      <c r="G13">
        <f t="shared" si="4"/>
        <v>2</v>
      </c>
      <c r="H13">
        <f t="shared" si="5"/>
        <v>1</v>
      </c>
      <c r="M13" s="31"/>
    </row>
    <row r="14" spans="1:22" ht="16.5" thickTop="1" x14ac:dyDescent="0.25">
      <c r="A14" s="19">
        <v>17</v>
      </c>
      <c r="B14" s="20" t="str">
        <f>IFERROR(VLOOKUP(A14,'الكود '!$A$2:$B$33,2,0),"")</f>
        <v>استراليا</v>
      </c>
      <c r="C14" s="21">
        <v>0</v>
      </c>
      <c r="D14" s="21">
        <v>2</v>
      </c>
      <c r="E14" s="19">
        <v>13</v>
      </c>
      <c r="F14" s="20" t="str">
        <f>IFERROR(VLOOKUP(E14,'الكود '!$A$2:$B$33,2,0),"")</f>
        <v>المجر</v>
      </c>
      <c r="G14">
        <f t="shared" si="4"/>
        <v>2</v>
      </c>
      <c r="H14">
        <f t="shared" si="5"/>
        <v>1</v>
      </c>
      <c r="I14" s="26" t="s">
        <v>46</v>
      </c>
      <c r="J14" s="32" t="s">
        <v>30</v>
      </c>
      <c r="K14" s="33" t="s">
        <v>0</v>
      </c>
      <c r="L14" s="33" t="s">
        <v>32</v>
      </c>
      <c r="M14" s="34" t="s">
        <v>34</v>
      </c>
      <c r="N14" s="34" t="s">
        <v>41</v>
      </c>
      <c r="O14" s="34" t="s">
        <v>26</v>
      </c>
      <c r="P14" s="33" t="s">
        <v>27</v>
      </c>
      <c r="Q14" s="33" t="s">
        <v>28</v>
      </c>
      <c r="R14" s="33" t="s">
        <v>29</v>
      </c>
      <c r="S14" s="33" t="str">
        <f t="shared" si="0"/>
        <v>له</v>
      </c>
      <c r="T14" s="33" t="s">
        <v>31</v>
      </c>
      <c r="U14" s="33" t="str">
        <f t="shared" si="1"/>
        <v>الفرق</v>
      </c>
      <c r="V14" s="35" t="str">
        <f t="shared" si="2"/>
        <v>النقاط</v>
      </c>
    </row>
    <row r="15" spans="1:22" ht="16.5" thickBot="1" x14ac:dyDescent="0.3">
      <c r="A15" s="22">
        <v>6</v>
      </c>
      <c r="B15" s="23" t="str">
        <f>IFERROR(VLOOKUP(A15,'الكود '!$A$2:$B$33,2,0),"")</f>
        <v>البرتغال</v>
      </c>
      <c r="C15" s="24">
        <v>3</v>
      </c>
      <c r="D15" s="24">
        <v>1</v>
      </c>
      <c r="E15" s="22">
        <v>16</v>
      </c>
      <c r="F15" s="23" t="str">
        <f>IFERROR(VLOOKUP(E15,'الكود '!$A$2:$B$33,2,0),"")</f>
        <v>ايسلندا</v>
      </c>
      <c r="G15">
        <f t="shared" si="4"/>
        <v>1</v>
      </c>
      <c r="H15">
        <f t="shared" si="5"/>
        <v>2</v>
      </c>
      <c r="I15" s="29" t="str">
        <f>J15&amp;COUNTIF($J$15:J15,J15)</f>
        <v>121</v>
      </c>
      <c r="J15" s="2">
        <f>SUMIF($A$4:$A$43,M15,$C$4:$C$43)+SUMIF($E$4:$E$43,M15,$D$4:$D$43)</f>
        <v>12</v>
      </c>
      <c r="K15" s="3">
        <f>J15-T15</f>
        <v>10</v>
      </c>
      <c r="L15" s="3">
        <f>(P15*3)+(Q15*1)+(R15*0)</f>
        <v>9</v>
      </c>
      <c r="M15" s="36">
        <v>2</v>
      </c>
      <c r="N15" s="37" t="str">
        <f>IFERROR(VLOOKUP(M15,'الكود '!$A$2:$B$33,2,0),"")</f>
        <v>المانيا</v>
      </c>
      <c r="O15" s="3">
        <f>P15+Q15+R15</f>
        <v>3</v>
      </c>
      <c r="P15" s="3">
        <f>COUNTIFS($A$3:$A$43,M15,$G$3:$G$43,1)+COUNTIFS($E$3:$E$43,M15,$H$3:$H$43,1)</f>
        <v>3</v>
      </c>
      <c r="Q15" s="3">
        <f>COUNTIFS($A$3:$A$43,M15,$G$3:$G$43,3)+COUNTIFS($E$3:$E$43,M15,$H$3:$H$43,3)</f>
        <v>0</v>
      </c>
      <c r="R15" s="3">
        <f>COUNTIFS($A$3:$A$43,M15,$G$3:$G$43,2)+COUNTIFS($E$3:$E$43,M15,$H$3:$H$43,2)</f>
        <v>0</v>
      </c>
      <c r="S15" s="3">
        <f t="shared" si="0"/>
        <v>12</v>
      </c>
      <c r="T15" s="3">
        <f>SUMIF($A$4:$A$43,M15,$D$4:$D$43)+SUMIF($E$4:$E$43,M15,$C$4:$C$43)</f>
        <v>2</v>
      </c>
      <c r="U15" s="3">
        <f t="shared" si="1"/>
        <v>10</v>
      </c>
      <c r="V15" s="4">
        <f t="shared" si="2"/>
        <v>9</v>
      </c>
    </row>
    <row r="16" spans="1:22" ht="20.25" thickTop="1" thickBot="1" x14ac:dyDescent="0.3">
      <c r="A16" s="42" t="s">
        <v>37</v>
      </c>
      <c r="B16" s="42"/>
      <c r="C16" s="42"/>
      <c r="D16" s="42"/>
      <c r="E16" s="42"/>
      <c r="F16" s="42"/>
      <c r="I16" s="29" t="str">
        <f>J16&amp;COUNTIF($J$15:J16,J16)</f>
        <v>41</v>
      </c>
      <c r="J16" s="2">
        <f>SUMIF($A$4:$A$43,M16,$C$4:$C$43)+SUMIF($E$4:$E$43,M16,$D$4:$D$43)</f>
        <v>4</v>
      </c>
      <c r="K16" s="3">
        <f>J16-T16</f>
        <v>-5</v>
      </c>
      <c r="L16" s="3">
        <f>(P16*3)+(Q16*1)+(R16*0)</f>
        <v>1</v>
      </c>
      <c r="M16" s="36">
        <v>7</v>
      </c>
      <c r="N16" s="37" t="str">
        <f>IFERROR(VLOOKUP(M16,'الكود '!$A$2:$B$33,2,0),"")</f>
        <v>اوكرانيا</v>
      </c>
      <c r="O16" s="3">
        <f t="shared" ref="O16:O18" si="7">P16+Q16+R16</f>
        <v>3</v>
      </c>
      <c r="P16" s="3">
        <f>COUNTIFS($A$3:$A$43,M16,$G$3:$G$43,1)+COUNTIFS($E$3:$E$43,M16,$H$3:$H$43,1)</f>
        <v>0</v>
      </c>
      <c r="Q16" s="3">
        <f>COUNTIFS($A$3:$A$43,M16,$G$3:$G$43,3)+COUNTIFS($E$3:$E$43,M16,$H$3:$H$43,3)</f>
        <v>1</v>
      </c>
      <c r="R16" s="3">
        <f>COUNTIFS($A$3:$A$43,M16,$G$3:$G$43,2)+COUNTIFS($E$3:$E$43,M16,$H$3:$H$43,2)</f>
        <v>2</v>
      </c>
      <c r="S16" s="3">
        <f t="shared" si="0"/>
        <v>4</v>
      </c>
      <c r="T16" s="3">
        <f>SUMIF($A$4:$A$43,M16,$D$4:$D$43)+SUMIF($E$4:$E$43,M16,$C$4:$C$43)</f>
        <v>9</v>
      </c>
      <c r="U16" s="3">
        <f t="shared" si="1"/>
        <v>-5</v>
      </c>
      <c r="V16" s="4">
        <f t="shared" si="2"/>
        <v>1</v>
      </c>
    </row>
    <row r="17" spans="1:22" ht="20.25" thickTop="1" thickBot="1" x14ac:dyDescent="0.3">
      <c r="A17" s="15" t="s">
        <v>45</v>
      </c>
      <c r="B17" s="15" t="s">
        <v>35</v>
      </c>
      <c r="C17" s="40" t="s">
        <v>39</v>
      </c>
      <c r="D17" s="41"/>
      <c r="E17" s="15" t="s">
        <v>45</v>
      </c>
      <c r="F17" s="15" t="s">
        <v>35</v>
      </c>
      <c r="I17" s="29" t="str">
        <f>J17&amp;COUNTIF($J$15:J17,J17)</f>
        <v>42</v>
      </c>
      <c r="J17" s="2">
        <f>SUMIF($A$4:$A$43,M17,$C$4:$C$43)+SUMIF($E$4:$E$43,M17,$D$4:$D$43)</f>
        <v>4</v>
      </c>
      <c r="K17" s="3">
        <f>J17-T17</f>
        <v>-2</v>
      </c>
      <c r="L17" s="3">
        <f>(P17*3)+(Q17*1)+(R17*0)</f>
        <v>4</v>
      </c>
      <c r="M17" s="36">
        <v>19</v>
      </c>
      <c r="N17" s="37" t="str">
        <f>IFERROR(VLOOKUP(M17,'الكود '!$A$2:$B$33,2,0),"")</f>
        <v>بولندا</v>
      </c>
      <c r="O17" s="3">
        <f t="shared" si="7"/>
        <v>3</v>
      </c>
      <c r="P17" s="3">
        <f>COUNTIFS($A$3:$A$43,M17,$G$3:$G$43,1)+COUNTIFS($E$3:$E$43,M17,$H$3:$H$43,1)</f>
        <v>1</v>
      </c>
      <c r="Q17" s="3">
        <f>COUNTIFS($A$3:$A$43,M17,$G$3:$G$43,3)+COUNTIFS($E$3:$E$43,M17,$H$3:$H$43,3)</f>
        <v>1</v>
      </c>
      <c r="R17" s="3">
        <f>COUNTIFS($A$3:$A$43,M17,$G$3:$G$43,2)+COUNTIFS($E$3:$E$43,M17,$H$3:$H$43,2)</f>
        <v>1</v>
      </c>
      <c r="S17" s="3">
        <f t="shared" si="0"/>
        <v>4</v>
      </c>
      <c r="T17" s="3">
        <f>SUMIF($A$4:$A$43,M17,$D$4:$D$43)+SUMIF($E$4:$E$43,M17,$C$4:$C$43)</f>
        <v>6</v>
      </c>
      <c r="U17" s="3">
        <f t="shared" si="1"/>
        <v>-2</v>
      </c>
      <c r="V17" s="4">
        <f t="shared" si="2"/>
        <v>4</v>
      </c>
    </row>
    <row r="18" spans="1:22" ht="17.25" thickTop="1" thickBot="1" x14ac:dyDescent="0.3">
      <c r="A18" s="16">
        <v>22</v>
      </c>
      <c r="B18" s="17" t="str">
        <f>IFERROR(VLOOKUP(A18,'الكود '!$A$2:$B$33,2,0),"")</f>
        <v>رومانيا</v>
      </c>
      <c r="C18" s="18">
        <v>2</v>
      </c>
      <c r="D18" s="18">
        <v>2</v>
      </c>
      <c r="E18" s="16">
        <v>24</v>
      </c>
      <c r="F18" s="17" t="str">
        <f>IFERROR(VLOOKUP(E18,'الكود '!$A$2:$B$33,2,0),"")</f>
        <v>سويسرا</v>
      </c>
      <c r="G18">
        <f t="shared" si="4"/>
        <v>3</v>
      </c>
      <c r="H18">
        <f t="shared" si="5"/>
        <v>3</v>
      </c>
      <c r="I18" s="30" t="str">
        <f>J18&amp;COUNTIF($J$15:J18,J18)</f>
        <v>61</v>
      </c>
      <c r="J18" s="5">
        <f>SUMIF($A$4:$A$43,M18,$C$4:$C$43)+SUMIF($E$4:$E$43,M18,$D$4:$D$43)</f>
        <v>6</v>
      </c>
      <c r="K18" s="6">
        <f>J18-T18</f>
        <v>-3</v>
      </c>
      <c r="L18" s="6">
        <f>(P18*3)+(Q18*1)+(R18*0)</f>
        <v>2</v>
      </c>
      <c r="M18" s="38">
        <v>15</v>
      </c>
      <c r="N18" s="39" t="str">
        <f>IFERROR(VLOOKUP(M18,'الكود '!$A$2:$B$33,2,0),"")</f>
        <v xml:space="preserve">ايرلندا الشمالية </v>
      </c>
      <c r="O18" s="6">
        <f t="shared" si="7"/>
        <v>3</v>
      </c>
      <c r="P18" s="6">
        <f>COUNTIFS($A$3:$A$43,M18,$G$3:$G$43,1)+COUNTIFS($E$3:$E$43,M18,$H$3:$H$43,1)</f>
        <v>0</v>
      </c>
      <c r="Q18" s="6">
        <f>COUNTIFS($A$3:$A$43,M18,$G$3:$G$43,3)+COUNTIFS($E$3:$E$43,M18,$H$3:$H$43,3)</f>
        <v>2</v>
      </c>
      <c r="R18" s="6">
        <f>COUNTIFS($A$3:$A$43,M18,$G$3:$G$43,2)+COUNTIFS($E$3:$E$43,M18,$H$3:$H$43,2)</f>
        <v>1</v>
      </c>
      <c r="S18" s="6">
        <f t="shared" si="0"/>
        <v>6</v>
      </c>
      <c r="T18" s="6">
        <f>SUMIF($A$4:$A$43,M18,$D$4:$D$43)+SUMIF($E$4:$E$43,M18,$C$4:$C$43)</f>
        <v>9</v>
      </c>
      <c r="U18" s="6">
        <f t="shared" si="1"/>
        <v>-3</v>
      </c>
      <c r="V18" s="7">
        <f t="shared" si="2"/>
        <v>2</v>
      </c>
    </row>
    <row r="19" spans="1:22" ht="17.25" thickTop="1" thickBot="1" x14ac:dyDescent="0.3">
      <c r="A19" s="19">
        <v>1</v>
      </c>
      <c r="B19" s="20" t="str">
        <f>IFERROR(VLOOKUP(A19,'الكود '!$A$2:$B$33,2,0),"")</f>
        <v>فرنسا</v>
      </c>
      <c r="C19" s="25">
        <v>3</v>
      </c>
      <c r="D19" s="25">
        <v>1</v>
      </c>
      <c r="E19" s="19">
        <v>23</v>
      </c>
      <c r="F19" s="20" t="str">
        <f>IFERROR(VLOOKUP(E19,'الكود '!$A$2:$B$33,2,0),"")</f>
        <v>البانيا</v>
      </c>
      <c r="G19">
        <f t="shared" si="4"/>
        <v>1</v>
      </c>
      <c r="H19">
        <f t="shared" si="5"/>
        <v>2</v>
      </c>
      <c r="M19" s="31"/>
    </row>
    <row r="20" spans="1:22" ht="16.5" thickTop="1" x14ac:dyDescent="0.25">
      <c r="A20" s="19">
        <v>8</v>
      </c>
      <c r="B20" s="20" t="str">
        <f>IFERROR(VLOOKUP(A20,'الكود '!$A$2:$B$33,2,0),"")</f>
        <v>روسيا</v>
      </c>
      <c r="C20" s="21">
        <v>2</v>
      </c>
      <c r="D20" s="21">
        <v>0</v>
      </c>
      <c r="E20" s="19">
        <v>11</v>
      </c>
      <c r="F20" s="20" t="str">
        <f>IFERROR(VLOOKUP(E20,'الكود '!$A$2:$B$33,2,0),"")</f>
        <v>سلوفاكيا</v>
      </c>
      <c r="G20">
        <f t="shared" si="4"/>
        <v>1</v>
      </c>
      <c r="H20">
        <f t="shared" si="5"/>
        <v>2</v>
      </c>
      <c r="I20" s="26" t="s">
        <v>46</v>
      </c>
      <c r="J20" s="32" t="s">
        <v>30</v>
      </c>
      <c r="K20" s="33" t="s">
        <v>0</v>
      </c>
      <c r="L20" s="33" t="s">
        <v>32</v>
      </c>
      <c r="M20" s="34" t="s">
        <v>34</v>
      </c>
      <c r="N20" s="34" t="s">
        <v>42</v>
      </c>
      <c r="O20" s="34" t="s">
        <v>26</v>
      </c>
      <c r="P20" s="33" t="s">
        <v>27</v>
      </c>
      <c r="Q20" s="33" t="s">
        <v>28</v>
      </c>
      <c r="R20" s="33" t="s">
        <v>29</v>
      </c>
      <c r="S20" s="33" t="str">
        <f t="shared" si="0"/>
        <v>له</v>
      </c>
      <c r="T20" s="33" t="s">
        <v>31</v>
      </c>
      <c r="U20" s="33" t="str">
        <f t="shared" si="1"/>
        <v>الفرق</v>
      </c>
      <c r="V20" s="35" t="str">
        <f t="shared" si="2"/>
        <v>النقاط</v>
      </c>
    </row>
    <row r="21" spans="1:22" ht="15.75" x14ac:dyDescent="0.25">
      <c r="A21" s="19">
        <v>4</v>
      </c>
      <c r="B21" s="20" t="str">
        <f>IFERROR(VLOOKUP(A21,'الكود '!$A$2:$B$33,2,0),"")</f>
        <v>انجلترا</v>
      </c>
      <c r="C21" s="21">
        <v>3</v>
      </c>
      <c r="D21" s="21">
        <v>1</v>
      </c>
      <c r="E21" s="19">
        <v>18</v>
      </c>
      <c r="F21" s="20" t="str">
        <f>IFERROR(VLOOKUP(E21,'الكود '!$A$2:$B$33,2,0),"")</f>
        <v xml:space="preserve">ويلز </v>
      </c>
      <c r="G21">
        <f t="shared" si="4"/>
        <v>1</v>
      </c>
      <c r="H21">
        <f t="shared" si="5"/>
        <v>2</v>
      </c>
      <c r="I21" s="29" t="str">
        <f>J21&amp;COUNTIF($J$21:J21,J21)</f>
        <v>71</v>
      </c>
      <c r="J21" s="2">
        <f>SUMIF($A$4:$A$43,M21,$C$4:$C$43)+SUMIF($E$4:$E$43,M21,$D$4:$D$43)</f>
        <v>7</v>
      </c>
      <c r="K21" s="3">
        <f>J21-T21</f>
        <v>3</v>
      </c>
      <c r="L21" s="3">
        <f>(P21*3)+(Q21*1)+(R21*0)</f>
        <v>9</v>
      </c>
      <c r="M21" s="36">
        <v>9</v>
      </c>
      <c r="N21" s="37" t="str">
        <f>IFERROR(VLOOKUP(M21,'الكود '!$A$2:$B$33,2,0),"")</f>
        <v>اسبانيا</v>
      </c>
      <c r="O21" s="3">
        <f>P21+Q21+R21</f>
        <v>3</v>
      </c>
      <c r="P21" s="3">
        <f>COUNTIFS($A$3:$A$43,M21,$G$3:$G$43,1)+COUNTIFS($E$3:$E$43,M21,$H$3:$H$43,1)</f>
        <v>3</v>
      </c>
      <c r="Q21" s="3">
        <f>COUNTIFS($A$3:$A$43,M21,$G$3:$G$43,3)+COUNTIFS($E$3:$E$43,M21,$H$3:$H$43,3)</f>
        <v>0</v>
      </c>
      <c r="R21" s="3">
        <f>COUNTIFS($A$3:$A$43,M21,$G$3:$G$43,2)+COUNTIFS($E$3:$E$43,M21,$H$3:$H$43,2)</f>
        <v>0</v>
      </c>
      <c r="S21" s="3">
        <f t="shared" si="0"/>
        <v>7</v>
      </c>
      <c r="T21" s="3">
        <f>SUMIF($A$4:$A$43,M21,$D$4:$D$43)+SUMIF($E$4:$E$43,M21,$C$4:$C$43)</f>
        <v>4</v>
      </c>
      <c r="U21" s="3">
        <f t="shared" si="1"/>
        <v>3</v>
      </c>
      <c r="V21" s="4">
        <f t="shared" si="2"/>
        <v>9</v>
      </c>
    </row>
    <row r="22" spans="1:22" ht="15.75" x14ac:dyDescent="0.25">
      <c r="A22" s="19">
        <v>7</v>
      </c>
      <c r="B22" s="20" t="str">
        <f>IFERROR(VLOOKUP(A22,'الكود '!$A$2:$B$33,2,0),"")</f>
        <v>اوكرانيا</v>
      </c>
      <c r="C22" s="21">
        <v>3</v>
      </c>
      <c r="D22" s="21">
        <v>3</v>
      </c>
      <c r="E22" s="19">
        <v>15</v>
      </c>
      <c r="F22" s="20" t="str">
        <f>IFERROR(VLOOKUP(E22,'الكود '!$A$2:$B$33,2,0),"")</f>
        <v xml:space="preserve">ايرلندا الشمالية </v>
      </c>
      <c r="G22">
        <f t="shared" si="4"/>
        <v>3</v>
      </c>
      <c r="H22">
        <f t="shared" si="5"/>
        <v>3</v>
      </c>
      <c r="I22" s="29" t="str">
        <f>J22&amp;COUNTIF($J$21:J22,J22)</f>
        <v>41</v>
      </c>
      <c r="J22" s="2">
        <f>SUMIF($A$4:$A$43,M22,$C$4:$C$43)+SUMIF($E$4:$E$43,M22,$D$4:$D$43)</f>
        <v>4</v>
      </c>
      <c r="K22" s="3">
        <f>J22-T22</f>
        <v>-1</v>
      </c>
      <c r="L22" s="3">
        <f>(P22*3)+(Q22*1)+(R22*0)</f>
        <v>2</v>
      </c>
      <c r="M22" s="36">
        <v>14</v>
      </c>
      <c r="N22" s="37" t="str">
        <f>IFERROR(VLOOKUP(M22,'الكود '!$A$2:$B$33,2,0),"")</f>
        <v>تشيك</v>
      </c>
      <c r="O22" s="3">
        <f t="shared" ref="O22:O24" si="8">P22+Q22+R22</f>
        <v>3</v>
      </c>
      <c r="P22" s="3">
        <f>COUNTIFS($A$3:$A$43,M22,$G$3:$G$43,1)+COUNTIFS($E$3:$E$43,M22,$H$3:$H$43,1)</f>
        <v>0</v>
      </c>
      <c r="Q22" s="3">
        <f>COUNTIFS($A$3:$A$43,M22,$G$3:$G$43,3)+COUNTIFS($E$3:$E$43,M22,$H$3:$H$43,3)</f>
        <v>2</v>
      </c>
      <c r="R22" s="3">
        <f>COUNTIFS($A$3:$A$43,M22,$G$3:$G$43,2)+COUNTIFS($E$3:$E$43,M22,$H$3:$H$43,2)</f>
        <v>1</v>
      </c>
      <c r="S22" s="3">
        <f t="shared" si="0"/>
        <v>4</v>
      </c>
      <c r="T22" s="3">
        <f>SUMIF($A$4:$A$43,M22,$D$4:$D$43)+SUMIF($E$4:$E$43,M22,$C$4:$C$43)</f>
        <v>5</v>
      </c>
      <c r="U22" s="3">
        <f t="shared" si="1"/>
        <v>-1</v>
      </c>
      <c r="V22" s="4">
        <f t="shared" si="2"/>
        <v>2</v>
      </c>
    </row>
    <row r="23" spans="1:22" ht="15.75" x14ac:dyDescent="0.25">
      <c r="A23" s="19">
        <v>2</v>
      </c>
      <c r="B23" s="20" t="str">
        <f>IFERROR(VLOOKUP(A23,'الكود '!$A$2:$B$33,2,0),"")</f>
        <v>المانيا</v>
      </c>
      <c r="C23" s="21">
        <v>4</v>
      </c>
      <c r="D23" s="21">
        <v>0</v>
      </c>
      <c r="E23" s="19">
        <v>19</v>
      </c>
      <c r="F23" s="20" t="str">
        <f>IFERROR(VLOOKUP(E23,'الكود '!$A$2:$B$33,2,0),"")</f>
        <v>بولندا</v>
      </c>
      <c r="G23">
        <f t="shared" si="4"/>
        <v>1</v>
      </c>
      <c r="H23">
        <f t="shared" si="5"/>
        <v>2</v>
      </c>
      <c r="I23" s="29" t="str">
        <f>J23&amp;COUNTIF($J$21:J23,J23)</f>
        <v>61</v>
      </c>
      <c r="J23" s="2">
        <f>SUMIF($A$4:$A$43,M23,$C$4:$C$43)+SUMIF($E$4:$E$43,M23,$D$4:$D$43)</f>
        <v>6</v>
      </c>
      <c r="K23" s="3">
        <f>J23-T23</f>
        <v>0</v>
      </c>
      <c r="L23" s="3">
        <f>(P23*3)+(Q23*1)+(R23*0)</f>
        <v>4</v>
      </c>
      <c r="M23" s="36">
        <v>10</v>
      </c>
      <c r="N23" s="37" t="str">
        <f>IFERROR(VLOOKUP(M23,'الكود '!$A$2:$B$33,2,0),"")</f>
        <v>تركيا</v>
      </c>
      <c r="O23" s="3">
        <f t="shared" si="8"/>
        <v>3</v>
      </c>
      <c r="P23" s="3">
        <f>COUNTIFS($A$3:$A$43,M23,$G$3:$G$43,1)+COUNTIFS($E$3:$E$43,M23,$H$3:$H$43,1)</f>
        <v>1</v>
      </c>
      <c r="Q23" s="3">
        <f>COUNTIFS($A$3:$A$43,M23,$G$3:$G$43,3)+COUNTIFS($E$3:$E$43,M23,$H$3:$H$43,3)</f>
        <v>1</v>
      </c>
      <c r="R23" s="3">
        <f>COUNTIFS($A$3:$A$43,M23,$G$3:$G$43,2)+COUNTIFS($E$3:$E$43,M23,$H$3:$H$43,2)</f>
        <v>1</v>
      </c>
      <c r="S23" s="3">
        <f t="shared" si="0"/>
        <v>6</v>
      </c>
      <c r="T23" s="3">
        <f>SUMIF($A$4:$A$43,M23,$D$4:$D$43)+SUMIF($E$4:$E$43,M23,$C$4:$C$43)</f>
        <v>6</v>
      </c>
      <c r="U23" s="3">
        <f t="shared" si="1"/>
        <v>0</v>
      </c>
      <c r="V23" s="4">
        <f t="shared" si="2"/>
        <v>4</v>
      </c>
    </row>
    <row r="24" spans="1:22" ht="16.5" thickBot="1" x14ac:dyDescent="0.3">
      <c r="A24" s="19">
        <v>14</v>
      </c>
      <c r="B24" s="20" t="str">
        <f>IFERROR(VLOOKUP(A24,'الكود '!$A$2:$B$33,2,0),"")</f>
        <v>تشيك</v>
      </c>
      <c r="C24" s="21">
        <v>0</v>
      </c>
      <c r="D24" s="21">
        <v>0</v>
      </c>
      <c r="E24" s="19">
        <v>20</v>
      </c>
      <c r="F24" s="20" t="str">
        <f>IFERROR(VLOOKUP(E24,'الكود '!$A$2:$B$33,2,0),"")</f>
        <v>كرواتيا</v>
      </c>
      <c r="G24">
        <f t="shared" si="4"/>
        <v>3</v>
      </c>
      <c r="H24">
        <f t="shared" si="5"/>
        <v>3</v>
      </c>
      <c r="I24" s="30" t="str">
        <f>J24&amp;COUNTIF($J$21:J24,J24)</f>
        <v>31</v>
      </c>
      <c r="J24" s="5">
        <f>SUMIF($A$4:$A$43,M24,$C$4:$C$43)+SUMIF($E$4:$E$43,M24,$D$4:$D$43)</f>
        <v>3</v>
      </c>
      <c r="K24" s="6">
        <f>J24-T24</f>
        <v>-2</v>
      </c>
      <c r="L24" s="6">
        <f>(P24*3)+(Q24*1)+(R24*0)</f>
        <v>1</v>
      </c>
      <c r="M24" s="38">
        <v>20</v>
      </c>
      <c r="N24" s="39" t="str">
        <f>IFERROR(VLOOKUP(M24,'الكود '!$A$2:$B$33,2,0),"")</f>
        <v>كرواتيا</v>
      </c>
      <c r="O24" s="6">
        <f t="shared" si="8"/>
        <v>3</v>
      </c>
      <c r="P24" s="6">
        <f>COUNTIFS($A$3:$A$43,M24,$G$3:$G$43,1)+COUNTIFS($E$3:$E$43,M24,$H$3:$H$43,1)</f>
        <v>0</v>
      </c>
      <c r="Q24" s="6">
        <f>COUNTIFS($A$3:$A$43,M24,$G$3:$G$43,3)+COUNTIFS($E$3:$E$43,M24,$H$3:$H$43,3)</f>
        <v>1</v>
      </c>
      <c r="R24" s="6">
        <f>COUNTIFS($A$3:$A$43,M24,$G$3:$G$43,2)+COUNTIFS($E$3:$E$43,M24,$H$3:$H$43,2)</f>
        <v>2</v>
      </c>
      <c r="S24" s="6">
        <f t="shared" si="0"/>
        <v>3</v>
      </c>
      <c r="T24" s="6">
        <f>SUMIF($A$4:$A$43,M24,$D$4:$D$43)+SUMIF($E$4:$E$43,M24,$C$4:$C$43)</f>
        <v>5</v>
      </c>
      <c r="U24" s="6">
        <f t="shared" si="1"/>
        <v>-2</v>
      </c>
      <c r="V24" s="7">
        <f t="shared" si="2"/>
        <v>1</v>
      </c>
    </row>
    <row r="25" spans="1:22" ht="17.25" thickTop="1" thickBot="1" x14ac:dyDescent="0.3">
      <c r="A25" s="19">
        <v>9</v>
      </c>
      <c r="B25" s="20" t="str">
        <f>IFERROR(VLOOKUP(A25,'الكود '!$A$2:$B$33,2,0),"")</f>
        <v>اسبانيا</v>
      </c>
      <c r="C25" s="21">
        <v>2</v>
      </c>
      <c r="D25" s="21">
        <v>1</v>
      </c>
      <c r="E25" s="19">
        <v>10</v>
      </c>
      <c r="F25" s="20" t="str">
        <f>IFERROR(VLOOKUP(E25,'الكود '!$A$2:$B$33,2,0),"")</f>
        <v>تركيا</v>
      </c>
      <c r="G25">
        <f t="shared" si="4"/>
        <v>1</v>
      </c>
      <c r="H25">
        <f t="shared" si="5"/>
        <v>2</v>
      </c>
      <c r="M25" s="31"/>
    </row>
    <row r="26" spans="1:22" ht="16.5" thickTop="1" x14ac:dyDescent="0.25">
      <c r="A26" s="19">
        <v>3</v>
      </c>
      <c r="B26" s="20" t="str">
        <f>IFERROR(VLOOKUP(A26,'الكود '!$A$2:$B$33,2,0),"")</f>
        <v>ايطاليا</v>
      </c>
      <c r="C26" s="21">
        <v>2</v>
      </c>
      <c r="D26" s="21">
        <v>2</v>
      </c>
      <c r="E26" s="19">
        <v>5</v>
      </c>
      <c r="F26" s="20" t="str">
        <f>IFERROR(VLOOKUP(E26,'الكود '!$A$2:$B$33,2,0),"")</f>
        <v>السويد</v>
      </c>
      <c r="G26">
        <f t="shared" si="4"/>
        <v>3</v>
      </c>
      <c r="H26">
        <f t="shared" si="5"/>
        <v>3</v>
      </c>
      <c r="I26" s="26" t="s">
        <v>46</v>
      </c>
      <c r="J26" s="32" t="s">
        <v>30</v>
      </c>
      <c r="K26" s="33" t="s">
        <v>0</v>
      </c>
      <c r="L26" s="33" t="s">
        <v>32</v>
      </c>
      <c r="M26" s="34" t="s">
        <v>34</v>
      </c>
      <c r="N26" s="34" t="s">
        <v>43</v>
      </c>
      <c r="O26" s="34" t="s">
        <v>26</v>
      </c>
      <c r="P26" s="33" t="s">
        <v>27</v>
      </c>
      <c r="Q26" s="33" t="s">
        <v>28</v>
      </c>
      <c r="R26" s="33" t="s">
        <v>29</v>
      </c>
      <c r="S26" s="33" t="str">
        <f t="shared" si="0"/>
        <v>له</v>
      </c>
      <c r="T26" s="33" t="s">
        <v>31</v>
      </c>
      <c r="U26" s="33" t="str">
        <f t="shared" si="1"/>
        <v>الفرق</v>
      </c>
      <c r="V26" s="35" t="str">
        <f t="shared" si="2"/>
        <v>النقاط</v>
      </c>
    </row>
    <row r="27" spans="1:22" ht="15.75" x14ac:dyDescent="0.25">
      <c r="A27" s="19">
        <v>21</v>
      </c>
      <c r="B27" s="20" t="str">
        <f>IFERROR(VLOOKUP(A27,'الكود '!$A$2:$B$33,2,0),"")</f>
        <v>بلجيكا</v>
      </c>
      <c r="C27" s="21">
        <v>2</v>
      </c>
      <c r="D27" s="21">
        <v>0</v>
      </c>
      <c r="E27" s="19">
        <v>12</v>
      </c>
      <c r="F27" s="20" t="str">
        <f>IFERROR(VLOOKUP(E27,'الكود '!$A$2:$B$33,2,0),"")</f>
        <v>جمهورية ايرلندا</v>
      </c>
      <c r="G27">
        <f t="shared" si="4"/>
        <v>1</v>
      </c>
      <c r="H27">
        <f t="shared" si="5"/>
        <v>2</v>
      </c>
      <c r="I27" s="29" t="str">
        <f>J27&amp;COUNTIF($J$27:J27,J27)</f>
        <v>61</v>
      </c>
      <c r="J27" s="2">
        <f>SUMIF($A$4:$A$43,M27,$C$4:$C$43)+SUMIF($E$4:$E$43,M27,$D$4:$D$43)</f>
        <v>6</v>
      </c>
      <c r="K27" s="3">
        <f>J27-T27</f>
        <v>3</v>
      </c>
      <c r="L27" s="3">
        <f>(P27*3)+(Q27*1)+(R27*0)</f>
        <v>6</v>
      </c>
      <c r="M27" s="36">
        <v>21</v>
      </c>
      <c r="N27" s="37" t="str">
        <f>IFERROR(VLOOKUP(M27,'الكود '!$A$2:$B$33,2,0),"")</f>
        <v>بلجيكا</v>
      </c>
      <c r="O27" s="3">
        <f>P27+Q27+R27</f>
        <v>3</v>
      </c>
      <c r="P27" s="3">
        <f>COUNTIFS($A$3:$A$43,M27,$G$3:$G$43,1)+COUNTIFS($E$3:$E$43,M27,$H$3:$H$43,1)</f>
        <v>2</v>
      </c>
      <c r="Q27" s="3">
        <f>COUNTIFS($A$3:$A$43,M27,$G$3:$G$43,3)+COUNTIFS($E$3:$E$43,M27,$H$3:$H$43,3)</f>
        <v>0</v>
      </c>
      <c r="R27" s="3">
        <f>COUNTIFS($A$3:$A$43,M27,$G$3:$G$43,2)+COUNTIFS($E$3:$E$43,M27,$H$3:$H$43,2)</f>
        <v>1</v>
      </c>
      <c r="S27" s="3">
        <f t="shared" si="0"/>
        <v>6</v>
      </c>
      <c r="T27" s="3">
        <f>SUMIF($A$4:$A$43,M27,$D$4:$D$43)+SUMIF($E$4:$E$43,M27,$C$4:$C$43)</f>
        <v>3</v>
      </c>
      <c r="U27" s="3">
        <f t="shared" si="1"/>
        <v>3</v>
      </c>
      <c r="V27" s="4">
        <f t="shared" si="2"/>
        <v>6</v>
      </c>
    </row>
    <row r="28" spans="1:22" ht="15.75" x14ac:dyDescent="0.25">
      <c r="A28" s="19">
        <v>16</v>
      </c>
      <c r="B28" s="20" t="str">
        <f>IFERROR(VLOOKUP(A28,'الكود '!$A$2:$B$33,2,0),"")</f>
        <v>ايسلندا</v>
      </c>
      <c r="C28" s="21">
        <v>3</v>
      </c>
      <c r="D28" s="21">
        <v>2</v>
      </c>
      <c r="E28" s="19">
        <v>13</v>
      </c>
      <c r="F28" s="20" t="str">
        <f>IFERROR(VLOOKUP(E28,'الكود '!$A$2:$B$33,2,0),"")</f>
        <v>المجر</v>
      </c>
      <c r="G28">
        <f t="shared" si="4"/>
        <v>1</v>
      </c>
      <c r="H28">
        <f t="shared" si="5"/>
        <v>2</v>
      </c>
      <c r="I28" s="29" t="str">
        <f>J28&amp;COUNTIF($J$27:J28,J28)</f>
        <v>62</v>
      </c>
      <c r="J28" s="2">
        <f>SUMIF($A$4:$A$43,M28,$C$4:$C$43)+SUMIF($E$4:$E$43,M28,$D$4:$D$43)</f>
        <v>6</v>
      </c>
      <c r="K28" s="3">
        <f>J28-T28</f>
        <v>1</v>
      </c>
      <c r="L28" s="3">
        <f>(P28*3)+(Q28*1)+(R28*0)</f>
        <v>5</v>
      </c>
      <c r="M28" s="36">
        <v>3</v>
      </c>
      <c r="N28" s="37" t="str">
        <f>IFERROR(VLOOKUP(M28,'الكود '!$A$2:$B$33,2,0),"")</f>
        <v>ايطاليا</v>
      </c>
      <c r="O28" s="3">
        <f t="shared" ref="O28:O30" si="9">P28+Q28+R28</f>
        <v>3</v>
      </c>
      <c r="P28" s="3">
        <f>COUNTIFS($A$3:$A$43,M28,$G$3:$G$43,1)+COUNTIFS($E$3:$E$43,M28,$H$3:$H$43,1)</f>
        <v>1</v>
      </c>
      <c r="Q28" s="3">
        <f>COUNTIFS($A$3:$A$43,M28,$G$3:$G$43,3)+COUNTIFS($E$3:$E$43,M28,$H$3:$H$43,3)</f>
        <v>2</v>
      </c>
      <c r="R28" s="3">
        <f>COUNTIFS($A$3:$A$43,M28,$G$3:$G$43,2)+COUNTIFS($E$3:$E$43,M28,$H$3:$H$43,2)</f>
        <v>0</v>
      </c>
      <c r="S28" s="3">
        <f t="shared" si="0"/>
        <v>6</v>
      </c>
      <c r="T28" s="3">
        <f>SUMIF($A$4:$A$43,M28,$D$4:$D$43)+SUMIF($E$4:$E$43,M28,$C$4:$C$43)</f>
        <v>5</v>
      </c>
      <c r="U28" s="3">
        <f t="shared" si="1"/>
        <v>1</v>
      </c>
      <c r="V28" s="4">
        <f t="shared" si="2"/>
        <v>5</v>
      </c>
    </row>
    <row r="29" spans="1:22" ht="16.5" thickBot="1" x14ac:dyDescent="0.3">
      <c r="A29" s="22">
        <v>6</v>
      </c>
      <c r="B29" s="23" t="str">
        <f>IFERROR(VLOOKUP(A29,'الكود '!$A$2:$B$33,2,0),"")</f>
        <v>البرتغال</v>
      </c>
      <c r="C29" s="24">
        <v>4</v>
      </c>
      <c r="D29" s="24">
        <v>1</v>
      </c>
      <c r="E29" s="22">
        <v>17</v>
      </c>
      <c r="F29" s="23" t="str">
        <f>IFERROR(VLOOKUP(E29,'الكود '!$A$2:$B$33,2,0),"")</f>
        <v>استراليا</v>
      </c>
      <c r="G29">
        <f t="shared" si="4"/>
        <v>1</v>
      </c>
      <c r="H29">
        <f t="shared" si="5"/>
        <v>2</v>
      </c>
      <c r="I29" s="29" t="str">
        <f>J29&amp;COUNTIF($J$27:J29,J29)</f>
        <v>31</v>
      </c>
      <c r="J29" s="2">
        <f>SUMIF($A$4:$A$43,M29,$C$4:$C$43)+SUMIF($E$4:$E$43,M29,$D$4:$D$43)</f>
        <v>3</v>
      </c>
      <c r="K29" s="3">
        <f>J29-T29</f>
        <v>-5</v>
      </c>
      <c r="L29" s="3">
        <f>(P29*3)+(Q29*1)+(R29*0)</f>
        <v>1</v>
      </c>
      <c r="M29" s="36">
        <v>12</v>
      </c>
      <c r="N29" s="37" t="str">
        <f>IFERROR(VLOOKUP(M29,'الكود '!$A$2:$B$33,2,0),"")</f>
        <v>جمهورية ايرلندا</v>
      </c>
      <c r="O29" s="3">
        <f t="shared" si="9"/>
        <v>3</v>
      </c>
      <c r="P29" s="3">
        <f>COUNTIFS($A$3:$A$43,M29,$G$3:$G$43,1)+COUNTIFS($E$3:$E$43,M29,$H$3:$H$43,1)</f>
        <v>0</v>
      </c>
      <c r="Q29" s="3">
        <f>COUNTIFS($A$3:$A$43,M29,$G$3:$G$43,3)+COUNTIFS($E$3:$E$43,M29,$H$3:$H$43,3)</f>
        <v>1</v>
      </c>
      <c r="R29" s="3">
        <f>COUNTIFS($A$3:$A$43,M29,$G$3:$G$43,2)+COUNTIFS($E$3:$E$43,M29,$H$3:$H$43,2)</f>
        <v>2</v>
      </c>
      <c r="S29" s="3">
        <f t="shared" si="0"/>
        <v>3</v>
      </c>
      <c r="T29" s="3">
        <f>SUMIF($A$4:$A$43,M29,$D$4:$D$43)+SUMIF($E$4:$E$43,M29,$C$4:$C$43)</f>
        <v>8</v>
      </c>
      <c r="U29" s="3">
        <f t="shared" si="1"/>
        <v>-5</v>
      </c>
      <c r="V29" s="4">
        <f t="shared" si="2"/>
        <v>1</v>
      </c>
    </row>
    <row r="30" spans="1:22" ht="20.25" thickTop="1" thickBot="1" x14ac:dyDescent="0.3">
      <c r="A30" s="42" t="s">
        <v>38</v>
      </c>
      <c r="B30" s="42"/>
      <c r="C30" s="42"/>
      <c r="D30" s="42"/>
      <c r="E30" s="42"/>
      <c r="F30" s="42"/>
      <c r="I30" s="30" t="str">
        <f>J30&amp;COUNTIF($J$27:J30,J30)</f>
        <v>71</v>
      </c>
      <c r="J30" s="5">
        <f>SUMIF($A$4:$A$43,M30,$C$4:$C$43)+SUMIF($E$4:$E$43,M30,$D$4:$D$43)</f>
        <v>7</v>
      </c>
      <c r="K30" s="6">
        <f>J30-T30</f>
        <v>1</v>
      </c>
      <c r="L30" s="6">
        <f>(P30*3)+(Q30*1)+(R30*0)</f>
        <v>4</v>
      </c>
      <c r="M30" s="38">
        <v>5</v>
      </c>
      <c r="N30" s="39" t="str">
        <f>IFERROR(VLOOKUP(M30,'الكود '!$A$2:$B$33,2,0),"")</f>
        <v>السويد</v>
      </c>
      <c r="O30" s="6">
        <f t="shared" si="9"/>
        <v>3</v>
      </c>
      <c r="P30" s="6">
        <f>COUNTIFS($A$3:$A$43,M30,$G$3:$G$43,1)+COUNTIFS($E$3:$E$43,M30,$H$3:$H$43,1)</f>
        <v>1</v>
      </c>
      <c r="Q30" s="6">
        <f>COUNTIFS($A$3:$A$43,M30,$G$3:$G$43,3)+COUNTIFS($E$3:$E$43,M30,$H$3:$H$43,3)</f>
        <v>1</v>
      </c>
      <c r="R30" s="6">
        <f>COUNTIFS($A$3:$A$43,M30,$G$3:$G$43,2)+COUNTIFS($E$3:$E$43,M30,$H$3:$H$43,2)</f>
        <v>1</v>
      </c>
      <c r="S30" s="6">
        <f t="shared" si="0"/>
        <v>7</v>
      </c>
      <c r="T30" s="6">
        <f>SUMIF($A$4:$A$43,M30,$D$4:$D$43)+SUMIF($E$4:$E$43,M30,$C$4:$C$43)</f>
        <v>6</v>
      </c>
      <c r="U30" s="6">
        <f t="shared" si="1"/>
        <v>1</v>
      </c>
      <c r="V30" s="7">
        <f t="shared" si="2"/>
        <v>4</v>
      </c>
    </row>
    <row r="31" spans="1:22" ht="20.25" thickTop="1" thickBot="1" x14ac:dyDescent="0.3">
      <c r="A31" s="15" t="s">
        <v>45</v>
      </c>
      <c r="B31" s="15" t="s">
        <v>35</v>
      </c>
      <c r="C31" s="40" t="s">
        <v>39</v>
      </c>
      <c r="D31" s="41"/>
      <c r="E31" s="15" t="s">
        <v>45</v>
      </c>
      <c r="F31" s="15" t="s">
        <v>35</v>
      </c>
      <c r="M31" s="31"/>
    </row>
    <row r="32" spans="1:22" ht="16.5" thickTop="1" x14ac:dyDescent="0.25">
      <c r="A32" s="16">
        <v>22</v>
      </c>
      <c r="B32" s="17" t="str">
        <f>IFERROR(VLOOKUP(A32,'الكود '!$A$2:$B$33,2,0),"")</f>
        <v>رومانيا</v>
      </c>
      <c r="C32" s="18">
        <v>0</v>
      </c>
      <c r="D32" s="18">
        <v>1</v>
      </c>
      <c r="E32" s="16">
        <v>23</v>
      </c>
      <c r="F32" s="17" t="str">
        <f>IFERROR(VLOOKUP(E32,'الكود '!$A$2:$B$33,2,0),"")</f>
        <v>البانيا</v>
      </c>
      <c r="G32">
        <f t="shared" si="4"/>
        <v>2</v>
      </c>
      <c r="H32">
        <f t="shared" si="5"/>
        <v>1</v>
      </c>
      <c r="I32" s="26" t="s">
        <v>46</v>
      </c>
      <c r="J32" s="32" t="s">
        <v>30</v>
      </c>
      <c r="K32" s="33" t="s">
        <v>0</v>
      </c>
      <c r="L32" s="33" t="s">
        <v>32</v>
      </c>
      <c r="M32" s="34" t="s">
        <v>34</v>
      </c>
      <c r="N32" s="34" t="s">
        <v>44</v>
      </c>
      <c r="O32" s="34" t="s">
        <v>26</v>
      </c>
      <c r="P32" s="33" t="s">
        <v>27</v>
      </c>
      <c r="Q32" s="33" t="s">
        <v>28</v>
      </c>
      <c r="R32" s="33" t="s">
        <v>29</v>
      </c>
      <c r="S32" s="33" t="str">
        <f t="shared" si="0"/>
        <v>له</v>
      </c>
      <c r="T32" s="33" t="s">
        <v>31</v>
      </c>
      <c r="U32" s="33" t="str">
        <f t="shared" si="1"/>
        <v>الفرق</v>
      </c>
      <c r="V32" s="35" t="str">
        <f t="shared" si="2"/>
        <v>النقاط</v>
      </c>
    </row>
    <row r="33" spans="1:22" ht="15.75" x14ac:dyDescent="0.25">
      <c r="A33" s="19">
        <v>24</v>
      </c>
      <c r="B33" s="20" t="str">
        <f>IFERROR(VLOOKUP(A33,'الكود '!$A$2:$B$33,2,0),"")</f>
        <v>سويسرا</v>
      </c>
      <c r="C33" s="25">
        <v>1</v>
      </c>
      <c r="D33" s="25">
        <v>1</v>
      </c>
      <c r="E33" s="19">
        <v>1</v>
      </c>
      <c r="F33" s="20" t="str">
        <f>IFERROR(VLOOKUP(E33,'الكود '!$A$2:$B$33,2,0),"")</f>
        <v>فرنسا</v>
      </c>
      <c r="G33">
        <f t="shared" si="4"/>
        <v>3</v>
      </c>
      <c r="H33">
        <f t="shared" si="5"/>
        <v>3</v>
      </c>
      <c r="I33" s="29" t="str">
        <f>J33&amp;COUNTIF($J$33:J33,J33)</f>
        <v>91</v>
      </c>
      <c r="J33" s="2">
        <f>SUMIF($A$4:$A$43,M33,$C$4:$C$43)+SUMIF($E$4:$E$43,M33,$D$4:$D$43)</f>
        <v>9</v>
      </c>
      <c r="K33" s="3">
        <f>J33-T33</f>
        <v>6</v>
      </c>
      <c r="L33" s="3">
        <f>(P33*3)+(Q33*1)+(R33*0)</f>
        <v>9</v>
      </c>
      <c r="M33" s="36">
        <v>6</v>
      </c>
      <c r="N33" s="37" t="str">
        <f>IFERROR(VLOOKUP(M33,'الكود '!$A$2:$B$33,2,0),"")</f>
        <v>البرتغال</v>
      </c>
      <c r="O33" s="3">
        <f>P33+Q33+R33</f>
        <v>3</v>
      </c>
      <c r="P33" s="3">
        <f>COUNTIFS($A$3:$A$43,M33,$G$3:$G$43,1)+COUNTIFS($E$3:$E$43,M33,$H$3:$H$43,1)</f>
        <v>3</v>
      </c>
      <c r="Q33" s="3">
        <f>COUNTIFS($A$3:$A$43,M33,$G$3:$G$43,3)+COUNTIFS($E$3:$E$43,M33,$H$3:$H$43,3)</f>
        <v>0</v>
      </c>
      <c r="R33" s="3">
        <f>COUNTIFS($A$3:$A$43,M33,$G$3:$G$43,2)+COUNTIFS($E$3:$E$43,M33,$H$3:$H$43,2)</f>
        <v>0</v>
      </c>
      <c r="S33" s="3">
        <f t="shared" si="0"/>
        <v>9</v>
      </c>
      <c r="T33" s="3">
        <f>SUMIF($A$4:$A$43,M33,$D$4:$D$43)+SUMIF($E$4:$E$43,M33,$C$4:$C$43)</f>
        <v>3</v>
      </c>
      <c r="U33" s="3">
        <f t="shared" si="1"/>
        <v>6</v>
      </c>
      <c r="V33" s="4">
        <f t="shared" si="2"/>
        <v>9</v>
      </c>
    </row>
    <row r="34" spans="1:22" ht="15.75" x14ac:dyDescent="0.25">
      <c r="A34" s="19">
        <v>8</v>
      </c>
      <c r="B34" s="20" t="str">
        <f>IFERROR(VLOOKUP(A34,'الكود '!$A$2:$B$33,2,0),"")</f>
        <v>روسيا</v>
      </c>
      <c r="C34" s="21">
        <v>2</v>
      </c>
      <c r="D34" s="21">
        <v>1</v>
      </c>
      <c r="E34" s="19">
        <v>18</v>
      </c>
      <c r="F34" s="20" t="str">
        <f>IFERROR(VLOOKUP(E34,'الكود '!$A$2:$B$33,2,0),"")</f>
        <v xml:space="preserve">ويلز </v>
      </c>
      <c r="G34">
        <f t="shared" si="4"/>
        <v>1</v>
      </c>
      <c r="H34">
        <f t="shared" si="5"/>
        <v>2</v>
      </c>
      <c r="I34" s="29" t="str">
        <f>J34&amp;COUNTIF($J$33:J34,J34)</f>
        <v>41</v>
      </c>
      <c r="J34" s="2">
        <f>SUMIF($A$4:$A$43,M34,$C$4:$C$43)+SUMIF($E$4:$E$43,M34,$D$4:$D$43)</f>
        <v>4</v>
      </c>
      <c r="K34" s="3">
        <f>J34-T34</f>
        <v>-3</v>
      </c>
      <c r="L34" s="3">
        <f>(P34*3)+(Q34*1)+(R34*0)</f>
        <v>3</v>
      </c>
      <c r="M34" s="36">
        <v>16</v>
      </c>
      <c r="N34" s="37" t="str">
        <f>IFERROR(VLOOKUP(M34,'الكود '!$A$2:$B$33,2,0),"")</f>
        <v>ايسلندا</v>
      </c>
      <c r="O34" s="3">
        <f t="shared" ref="O34:O36" si="10">P34+Q34+R34</f>
        <v>3</v>
      </c>
      <c r="P34" s="3">
        <f>COUNTIFS($A$3:$A$43,M34,$G$3:$G$43,1)+COUNTIFS($E$3:$E$43,M34,$H$3:$H$43,1)</f>
        <v>1</v>
      </c>
      <c r="Q34" s="3">
        <f>COUNTIFS($A$3:$A$43,M34,$G$3:$G$43,3)+COUNTIFS($E$3:$E$43,M34,$H$3:$H$43,3)</f>
        <v>0</v>
      </c>
      <c r="R34" s="3">
        <f>COUNTIFS($A$3:$A$43,M34,$G$3:$G$43,2)+COUNTIFS($E$3:$E$43,M34,$H$3:$H$43,2)</f>
        <v>2</v>
      </c>
      <c r="S34" s="3">
        <f t="shared" si="0"/>
        <v>4</v>
      </c>
      <c r="T34" s="3">
        <f>SUMIF($A$4:$A$43,M34,$D$4:$D$43)+SUMIF($E$4:$E$43,M34,$C$4:$C$43)</f>
        <v>7</v>
      </c>
      <c r="U34" s="3">
        <f t="shared" si="1"/>
        <v>-3</v>
      </c>
      <c r="V34" s="4">
        <f t="shared" si="2"/>
        <v>3</v>
      </c>
    </row>
    <row r="35" spans="1:22" ht="15.75" x14ac:dyDescent="0.25">
      <c r="A35" s="19">
        <v>11</v>
      </c>
      <c r="B35" s="20" t="str">
        <f>IFERROR(VLOOKUP(A35,'الكود '!$A$2:$B$33,2,0),"")</f>
        <v>سلوفاكيا</v>
      </c>
      <c r="C35" s="21">
        <v>1</v>
      </c>
      <c r="D35" s="21">
        <v>3</v>
      </c>
      <c r="E35" s="19">
        <v>4</v>
      </c>
      <c r="F35" s="20" t="str">
        <f>IFERROR(VLOOKUP(E35,'الكود '!$A$2:$B$33,2,0),"")</f>
        <v>انجلترا</v>
      </c>
      <c r="G35">
        <f t="shared" si="4"/>
        <v>2</v>
      </c>
      <c r="H35">
        <f t="shared" si="5"/>
        <v>1</v>
      </c>
      <c r="I35" s="29" t="str">
        <f>J35&amp;COUNTIF($J$33:J35,J35)</f>
        <v>31</v>
      </c>
      <c r="J35" s="2">
        <f>SUMIF($A$4:$A$43,M35,$C$4:$C$43)+SUMIF($E$4:$E$43,M35,$D$4:$D$43)</f>
        <v>3</v>
      </c>
      <c r="K35" s="3">
        <f>J35-T35</f>
        <v>-3</v>
      </c>
      <c r="L35" s="3">
        <f>(P35*3)+(Q35*1)+(R35*0)</f>
        <v>3</v>
      </c>
      <c r="M35" s="36">
        <v>17</v>
      </c>
      <c r="N35" s="37" t="str">
        <f>IFERROR(VLOOKUP(M35,'الكود '!$A$2:$B$33,2,0),"")</f>
        <v>استراليا</v>
      </c>
      <c r="O35" s="3">
        <f t="shared" si="10"/>
        <v>3</v>
      </c>
      <c r="P35" s="3">
        <f>COUNTIFS($A$3:$A$43,M35,$G$3:$G$43,1)+COUNTIFS($E$3:$E$43,M35,$H$3:$H$43,1)</f>
        <v>1</v>
      </c>
      <c r="Q35" s="3">
        <f>COUNTIFS($A$3:$A$43,M35,$G$3:$G$43,3)+COUNTIFS($E$3:$E$43,M35,$H$3:$H$43,3)</f>
        <v>0</v>
      </c>
      <c r="R35" s="3">
        <f>COUNTIFS($A$3:$A$43,M35,$G$3:$G$43,2)+COUNTIFS($E$3:$E$43,M35,$H$3:$H$43,2)</f>
        <v>2</v>
      </c>
      <c r="S35" s="3">
        <f t="shared" si="0"/>
        <v>3</v>
      </c>
      <c r="T35" s="3">
        <f>SUMIF($A$4:$A$43,M35,$D$4:$D$43)+SUMIF($E$4:$E$43,M35,$C$4:$C$43)</f>
        <v>6</v>
      </c>
      <c r="U35" s="3">
        <f t="shared" si="1"/>
        <v>-3</v>
      </c>
      <c r="V35" s="4">
        <f t="shared" si="2"/>
        <v>3</v>
      </c>
    </row>
    <row r="36" spans="1:22" ht="16.5" thickBot="1" x14ac:dyDescent="0.3">
      <c r="A36" s="19">
        <v>7</v>
      </c>
      <c r="B36" s="20" t="str">
        <f>IFERROR(VLOOKUP(A36,'الكود '!$A$2:$B$33,2,0),"")</f>
        <v>اوكرانيا</v>
      </c>
      <c r="C36" s="21">
        <v>0</v>
      </c>
      <c r="D36" s="21">
        <v>2</v>
      </c>
      <c r="E36" s="19">
        <v>19</v>
      </c>
      <c r="F36" s="20" t="str">
        <f>IFERROR(VLOOKUP(E36,'الكود '!$A$2:$B$33,2,0),"")</f>
        <v>بولندا</v>
      </c>
      <c r="G36">
        <f t="shared" si="4"/>
        <v>2</v>
      </c>
      <c r="H36">
        <f t="shared" si="5"/>
        <v>1</v>
      </c>
      <c r="I36" s="30" t="str">
        <f>J36&amp;COUNTIF($J$33:J36,J36)</f>
        <v>51</v>
      </c>
      <c r="J36" s="5">
        <f>SUMIF($A$4:$A$43,M36,$C$4:$C$43)+SUMIF($E$4:$E$43,M36,$D$4:$D$43)</f>
        <v>5</v>
      </c>
      <c r="K36" s="6">
        <f>J36-T36</f>
        <v>0</v>
      </c>
      <c r="L36" s="6">
        <f>(P36*3)+(Q36*1)+(R36*0)</f>
        <v>3</v>
      </c>
      <c r="M36" s="38">
        <v>13</v>
      </c>
      <c r="N36" s="39" t="str">
        <f>IFERROR(VLOOKUP(M36,'الكود '!$A$2:$B$33,2,0),"")</f>
        <v>المجر</v>
      </c>
      <c r="O36" s="6">
        <f t="shared" si="10"/>
        <v>3</v>
      </c>
      <c r="P36" s="6">
        <f>COUNTIFS($A$3:$A$43,M36,$G$3:$G$43,1)+COUNTIFS($E$3:$E$43,M36,$H$3:$H$43,1)</f>
        <v>1</v>
      </c>
      <c r="Q36" s="6">
        <f>COUNTIFS($A$3:$A$43,M36,$G$3:$G$43,3)+COUNTIFS($E$3:$E$43,M36,$H$3:$H$43,3)</f>
        <v>0</v>
      </c>
      <c r="R36" s="6">
        <f>COUNTIFS($A$3:$A$43,M36,$G$3:$G$43,2)+COUNTIFS($E$3:$E$43,M36,$H$3:$H$43,2)</f>
        <v>2</v>
      </c>
      <c r="S36" s="6">
        <f t="shared" si="0"/>
        <v>5</v>
      </c>
      <c r="T36" s="6">
        <f>SUMIF($A$4:$A$43,M36,$D$4:$D$43)+SUMIF($E$4:$E$43,M36,$C$4:$C$43)</f>
        <v>5</v>
      </c>
      <c r="U36" s="6">
        <f t="shared" si="1"/>
        <v>0</v>
      </c>
      <c r="V36" s="7">
        <f t="shared" si="2"/>
        <v>3</v>
      </c>
    </row>
    <row r="37" spans="1:22" ht="16.5" thickTop="1" x14ac:dyDescent="0.25">
      <c r="A37" s="19">
        <v>15</v>
      </c>
      <c r="B37" s="20" t="str">
        <f>IFERROR(VLOOKUP(A37,'الكود '!$A$2:$B$33,2,0),"")</f>
        <v xml:space="preserve">ايرلندا الشمالية </v>
      </c>
      <c r="C37" s="21">
        <v>1</v>
      </c>
      <c r="D37" s="21">
        <v>4</v>
      </c>
      <c r="E37" s="19">
        <v>2</v>
      </c>
      <c r="F37" s="20" t="str">
        <f>IFERROR(VLOOKUP(E37,'الكود '!$A$2:$B$33,2,0),"")</f>
        <v>المانيا</v>
      </c>
      <c r="G37">
        <f t="shared" si="4"/>
        <v>2</v>
      </c>
      <c r="H37">
        <f t="shared" si="5"/>
        <v>1</v>
      </c>
    </row>
    <row r="38" spans="1:22" ht="15.75" x14ac:dyDescent="0.25">
      <c r="A38" s="19">
        <v>14</v>
      </c>
      <c r="B38" s="20" t="str">
        <f>IFERROR(VLOOKUP(A38,'الكود '!$A$2:$B$33,2,0),"")</f>
        <v>تشيك</v>
      </c>
      <c r="C38" s="21">
        <v>2</v>
      </c>
      <c r="D38" s="21">
        <v>2</v>
      </c>
      <c r="E38" s="19">
        <v>10</v>
      </c>
      <c r="F38" s="20" t="str">
        <f>IFERROR(VLOOKUP(E38,'الكود '!$A$2:$B$33,2,0),"")</f>
        <v>تركيا</v>
      </c>
      <c r="G38">
        <f t="shared" si="4"/>
        <v>3</v>
      </c>
      <c r="H38">
        <f t="shared" si="5"/>
        <v>3</v>
      </c>
    </row>
    <row r="39" spans="1:22" ht="15.75" x14ac:dyDescent="0.25">
      <c r="A39" s="19">
        <v>20</v>
      </c>
      <c r="B39" s="20" t="str">
        <f>IFERROR(VLOOKUP(A39,'الكود '!$A$2:$B$33,2,0),"")</f>
        <v>كرواتيا</v>
      </c>
      <c r="C39" s="21">
        <v>1</v>
      </c>
      <c r="D39" s="21">
        <v>2</v>
      </c>
      <c r="E39" s="19">
        <v>9</v>
      </c>
      <c r="F39" s="20" t="str">
        <f>IFERROR(VLOOKUP(E39,'الكود '!$A$2:$B$33,2,0),"")</f>
        <v>اسبانيا</v>
      </c>
      <c r="G39">
        <f t="shared" si="4"/>
        <v>2</v>
      </c>
      <c r="H39">
        <f t="shared" si="5"/>
        <v>1</v>
      </c>
    </row>
    <row r="40" spans="1:22" ht="15.75" x14ac:dyDescent="0.25">
      <c r="A40" s="19">
        <v>3</v>
      </c>
      <c r="B40" s="20" t="str">
        <f>IFERROR(VLOOKUP(A40,'الكود '!$A$2:$B$33,2,0),"")</f>
        <v>ايطاليا</v>
      </c>
      <c r="C40" s="21">
        <v>2</v>
      </c>
      <c r="D40" s="21">
        <v>2</v>
      </c>
      <c r="E40" s="19">
        <v>12</v>
      </c>
      <c r="F40" s="20" t="str">
        <f>IFERROR(VLOOKUP(E40,'الكود '!$A$2:$B$33,2,0),"")</f>
        <v>جمهورية ايرلندا</v>
      </c>
      <c r="G40">
        <f t="shared" si="4"/>
        <v>3</v>
      </c>
      <c r="H40">
        <f t="shared" si="5"/>
        <v>3</v>
      </c>
    </row>
    <row r="41" spans="1:22" ht="15.75" x14ac:dyDescent="0.25">
      <c r="A41" s="19">
        <v>5</v>
      </c>
      <c r="B41" s="20" t="str">
        <f>IFERROR(VLOOKUP(A41,'الكود '!$A$2:$B$33,2,0),"")</f>
        <v>السويد</v>
      </c>
      <c r="C41" s="21">
        <v>1</v>
      </c>
      <c r="D41" s="21">
        <v>3</v>
      </c>
      <c r="E41" s="19">
        <v>21</v>
      </c>
      <c r="F41" s="20" t="str">
        <f>IFERROR(VLOOKUP(E41,'الكود '!$A$2:$B$33,2,0),"")</f>
        <v>بلجيكا</v>
      </c>
      <c r="G41">
        <f t="shared" si="4"/>
        <v>2</v>
      </c>
      <c r="H41">
        <f t="shared" si="5"/>
        <v>1</v>
      </c>
    </row>
    <row r="42" spans="1:22" ht="15.75" x14ac:dyDescent="0.25">
      <c r="A42" s="19">
        <v>16</v>
      </c>
      <c r="B42" s="20" t="str">
        <f>IFERROR(VLOOKUP(A42,'الكود '!$A$2:$B$33,2,0),"")</f>
        <v>ايسلندا</v>
      </c>
      <c r="C42" s="21">
        <v>0</v>
      </c>
      <c r="D42" s="21">
        <v>2</v>
      </c>
      <c r="E42" s="19">
        <v>17</v>
      </c>
      <c r="F42" s="20" t="str">
        <f>IFERROR(VLOOKUP(E42,'الكود '!$A$2:$B$33,2,0),"")</f>
        <v>استراليا</v>
      </c>
      <c r="G42">
        <f t="shared" si="4"/>
        <v>2</v>
      </c>
      <c r="H42">
        <f t="shared" si="5"/>
        <v>1</v>
      </c>
    </row>
    <row r="43" spans="1:22" ht="16.5" thickBot="1" x14ac:dyDescent="0.3">
      <c r="A43" s="22">
        <v>13</v>
      </c>
      <c r="B43" s="23" t="str">
        <f>IFERROR(VLOOKUP(A43,'الكود '!$A$2:$B$33,2,0),"")</f>
        <v>المجر</v>
      </c>
      <c r="C43" s="24">
        <v>1</v>
      </c>
      <c r="D43" s="24">
        <v>2</v>
      </c>
      <c r="E43" s="22">
        <v>6</v>
      </c>
      <c r="F43" s="23" t="str">
        <f>IFERROR(VLOOKUP(E43,'الكود '!$A$2:$B$33,2,0),"")</f>
        <v>البرتغال</v>
      </c>
      <c r="G43">
        <f t="shared" si="4"/>
        <v>2</v>
      </c>
      <c r="H43">
        <f t="shared" si="5"/>
        <v>1</v>
      </c>
    </row>
    <row r="44" spans="1:22" ht="15.75" thickTop="1" x14ac:dyDescent="0.25"/>
    <row r="45" spans="1:22" x14ac:dyDescent="0.25">
      <c r="B45" t="str">
        <f>IFERROR(VLOOKUP(A45,'الكود '!$A$2:$B$33,2,0),"")</f>
        <v/>
      </c>
    </row>
    <row r="46" spans="1:22" x14ac:dyDescent="0.25">
      <c r="B46" t="str">
        <f>IFERROR(VLOOKUP(A46,'الكود '!$A$2:$B$33,2,0),"")</f>
        <v/>
      </c>
    </row>
    <row r="47" spans="1:22" x14ac:dyDescent="0.25">
      <c r="B47" t="str">
        <f>IFERROR(VLOOKUP(A47,'الكود '!$A$2:$B$33,2,0),"")</f>
        <v/>
      </c>
    </row>
    <row r="48" spans="1:22" x14ac:dyDescent="0.25">
      <c r="B48" t="str">
        <f>IFERROR(VLOOKUP(A48,'الكود '!$A$2:$B$33,2,0),"")</f>
        <v/>
      </c>
    </row>
    <row r="49" spans="2:2" x14ac:dyDescent="0.25">
      <c r="B49" t="str">
        <f>IFERROR(VLOOKUP(A49,'الكود '!$A$2:$B$33,2,0),"")</f>
        <v/>
      </c>
    </row>
    <row r="50" spans="2:2" x14ac:dyDescent="0.25">
      <c r="B50" t="str">
        <f>IFERROR(VLOOKUP(A50,'الكود '!$A$2:$B$33,2,0),"")</f>
        <v/>
      </c>
    </row>
    <row r="51" spans="2:2" x14ac:dyDescent="0.25">
      <c r="B51" t="str">
        <f>IFERROR(VLOOKUP(A51,'الكود '!$A$2:$B$33,2,0),"")</f>
        <v/>
      </c>
    </row>
    <row r="52" spans="2:2" x14ac:dyDescent="0.25">
      <c r="B52" t="str">
        <f>IFERROR(VLOOKUP(A52,'الكود '!$A$2:$B$33,2,0),"")</f>
        <v/>
      </c>
    </row>
    <row r="53" spans="2:2" x14ac:dyDescent="0.25">
      <c r="B53" t="str">
        <f>IFERROR(VLOOKUP(A53,'الكود '!$A$2:$B$33,2,0),"")</f>
        <v/>
      </c>
    </row>
    <row r="54" spans="2:2" x14ac:dyDescent="0.25">
      <c r="B54" t="str">
        <f>IFERROR(VLOOKUP(A54,'الكود '!$A$2:$B$33,2,0),"")</f>
        <v/>
      </c>
    </row>
    <row r="55" spans="2:2" x14ac:dyDescent="0.25">
      <c r="B55" t="str">
        <f>IFERROR(VLOOKUP(A55,'الكود '!$A$2:$B$33,2,0),"")</f>
        <v/>
      </c>
    </row>
    <row r="56" spans="2:2" x14ac:dyDescent="0.25">
      <c r="B56" t="str">
        <f>IFERROR(VLOOKUP(A56,'الكود '!$A$2:$B$33,2,0),"")</f>
        <v/>
      </c>
    </row>
    <row r="57" spans="2:2" x14ac:dyDescent="0.25">
      <c r="B57" t="str">
        <f>IFERROR(VLOOKUP(A57,'الكود '!$A$2:$B$33,2,0),"")</f>
        <v/>
      </c>
    </row>
    <row r="58" spans="2:2" x14ac:dyDescent="0.25">
      <c r="B58" t="str">
        <f>IFERROR(VLOOKUP(A58,'الكود '!$A$2:$B$33,2,0),"")</f>
        <v/>
      </c>
    </row>
    <row r="59" spans="2:2" x14ac:dyDescent="0.25">
      <c r="B59" t="str">
        <f>IFERROR(VLOOKUP(A59,'الكود '!$A$2:$B$33,2,0),"")</f>
        <v/>
      </c>
    </row>
    <row r="60" spans="2:2" x14ac:dyDescent="0.25">
      <c r="B60" t="str">
        <f>IFERROR(VLOOKUP(A60,'الكود '!$A$2:$B$33,2,0),"")</f>
        <v/>
      </c>
    </row>
    <row r="61" spans="2:2" x14ac:dyDescent="0.25">
      <c r="B61" t="str">
        <f>IFERROR(VLOOKUP(A61,'الكود '!$A$2:$B$33,2,0),"")</f>
        <v/>
      </c>
    </row>
    <row r="62" spans="2:2" x14ac:dyDescent="0.25">
      <c r="B62" t="str">
        <f>IFERROR(VLOOKUP(A62,'الكود '!$A$2:$B$33,2,0),"")</f>
        <v/>
      </c>
    </row>
    <row r="63" spans="2:2" x14ac:dyDescent="0.25">
      <c r="B63" t="str">
        <f>IFERROR(VLOOKUP(A63,'الكود '!$A$2:$B$33,2,0),"")</f>
        <v/>
      </c>
    </row>
    <row r="64" spans="2:2" x14ac:dyDescent="0.25">
      <c r="B64" t="str">
        <f>IFERROR(VLOOKUP(A64,'الكود '!$A$2:$B$33,2,0),"")</f>
        <v/>
      </c>
    </row>
    <row r="65" spans="2:2" x14ac:dyDescent="0.25">
      <c r="B65" t="str">
        <f>IFERROR(VLOOKUP(A65,'الكود '!$A$2:$B$33,2,0),"")</f>
        <v/>
      </c>
    </row>
    <row r="66" spans="2:2" x14ac:dyDescent="0.25">
      <c r="B66" t="str">
        <f>IFERROR(VLOOKUP(A66,'الكود '!$A$2:$B$33,2,0),"")</f>
        <v/>
      </c>
    </row>
    <row r="67" spans="2:2" x14ac:dyDescent="0.25">
      <c r="B67" t="str">
        <f>IFERROR(VLOOKUP(A67,'الكود '!$A$2:$B$33,2,0),"")</f>
        <v/>
      </c>
    </row>
    <row r="68" spans="2:2" x14ac:dyDescent="0.25">
      <c r="B68" t="str">
        <f>IFERROR(VLOOKUP(A68,'الكود '!$A$2:$B$33,2,0),"")</f>
        <v/>
      </c>
    </row>
    <row r="69" spans="2:2" x14ac:dyDescent="0.25">
      <c r="B69" t="str">
        <f>IFERROR(VLOOKUP(A69,'الكود '!$A$2:$B$33,2,0),"")</f>
        <v/>
      </c>
    </row>
    <row r="70" spans="2:2" x14ac:dyDescent="0.25">
      <c r="B70" t="str">
        <f>IFERROR(VLOOKUP(A70,'الكود '!$A$2:$B$33,2,0),"")</f>
        <v/>
      </c>
    </row>
    <row r="71" spans="2:2" x14ac:dyDescent="0.25">
      <c r="B71" t="str">
        <f>IFERROR(VLOOKUP(A71,'الكود '!$A$2:$B$33,2,0),"")</f>
        <v/>
      </c>
    </row>
    <row r="72" spans="2:2" x14ac:dyDescent="0.25">
      <c r="B72" t="str">
        <f>IFERROR(VLOOKUP(A72,'الكود '!$A$2:$B$33,2,0),"")</f>
        <v/>
      </c>
    </row>
    <row r="73" spans="2:2" x14ac:dyDescent="0.25">
      <c r="B73" t="str">
        <f>IFERROR(VLOOKUP(A73,'الكود '!$A$2:$B$33,2,0),"")</f>
        <v/>
      </c>
    </row>
    <row r="74" spans="2:2" x14ac:dyDescent="0.25">
      <c r="B74" t="str">
        <f>IFERROR(VLOOKUP(A74,'الكود '!$A$2:$B$33,2,0),"")</f>
        <v/>
      </c>
    </row>
    <row r="75" spans="2:2" x14ac:dyDescent="0.25">
      <c r="B75" t="str">
        <f>IFERROR(VLOOKUP(A75,'الكود '!$A$2:$B$33,2,0),"")</f>
        <v/>
      </c>
    </row>
    <row r="76" spans="2:2" x14ac:dyDescent="0.25">
      <c r="B76" t="str">
        <f>IFERROR(VLOOKUP(A76,'الكود '!$A$2:$B$33,2,0),"")</f>
        <v/>
      </c>
    </row>
    <row r="77" spans="2:2" x14ac:dyDescent="0.25">
      <c r="B77" t="str">
        <f>IFERROR(VLOOKUP(A77,'الكود '!$A$2:$B$33,2,0),"")</f>
        <v/>
      </c>
    </row>
    <row r="78" spans="2:2" x14ac:dyDescent="0.25">
      <c r="B78" t="str">
        <f>IFERROR(VLOOKUP(A78,'الكود '!$A$2:$B$33,2,0),"")</f>
        <v/>
      </c>
    </row>
    <row r="79" spans="2:2" x14ac:dyDescent="0.25">
      <c r="B79" t="str">
        <f>IFERROR(VLOOKUP(A79,'الكود '!$A$2:$B$33,2,0),"")</f>
        <v/>
      </c>
    </row>
    <row r="80" spans="2:2" x14ac:dyDescent="0.25">
      <c r="B80" t="str">
        <f>IFERROR(VLOOKUP(A80,'الكود '!$A$2:$B$33,2,0),"")</f>
        <v/>
      </c>
    </row>
    <row r="81" spans="2:2" x14ac:dyDescent="0.25">
      <c r="B81" t="str">
        <f>IFERROR(VLOOKUP(A81,'الكود '!$A$2:$B$33,2,0),"")</f>
        <v/>
      </c>
    </row>
    <row r="82" spans="2:2" x14ac:dyDescent="0.25">
      <c r="B82" t="str">
        <f>IFERROR(VLOOKUP(A82,'الكود '!$A$2:$B$33,2,0),"")</f>
        <v/>
      </c>
    </row>
    <row r="83" spans="2:2" x14ac:dyDescent="0.25">
      <c r="B83" t="str">
        <f>IFERROR(VLOOKUP(A83,'الكود '!$A$2:$B$33,2,0),"")</f>
        <v/>
      </c>
    </row>
    <row r="84" spans="2:2" x14ac:dyDescent="0.25">
      <c r="B84" t="str">
        <f>IFERROR(VLOOKUP(A84,'الكود '!$A$2:$B$33,2,0),"")</f>
        <v/>
      </c>
    </row>
    <row r="85" spans="2:2" x14ac:dyDescent="0.25">
      <c r="B85" t="str">
        <f>IFERROR(VLOOKUP(A85,'الكود '!$A$2:$B$33,2,0),"")</f>
        <v/>
      </c>
    </row>
    <row r="86" spans="2:2" x14ac:dyDescent="0.25">
      <c r="B86" t="str">
        <f>IFERROR(VLOOKUP(A86,'الكود '!$A$2:$B$33,2,0),"")</f>
        <v/>
      </c>
    </row>
    <row r="87" spans="2:2" x14ac:dyDescent="0.25">
      <c r="B87" t="str">
        <f>IFERROR(VLOOKUP(A87,'الكود '!$A$2:$B$33,2,0),"")</f>
        <v/>
      </c>
    </row>
    <row r="88" spans="2:2" x14ac:dyDescent="0.25">
      <c r="B88" t="str">
        <f>IFERROR(VLOOKUP(A88,'الكود '!$A$2:$B$33,2,0),"")</f>
        <v/>
      </c>
    </row>
    <row r="89" spans="2:2" x14ac:dyDescent="0.25">
      <c r="B89" t="str">
        <f>IFERROR(VLOOKUP(A89,'الكود '!$A$2:$B$33,2,0),"")</f>
        <v/>
      </c>
    </row>
    <row r="90" spans="2:2" x14ac:dyDescent="0.25">
      <c r="B90" t="str">
        <f>IFERROR(VLOOKUP(A90,'الكود '!$A$2:$B$33,2,0),"")</f>
        <v/>
      </c>
    </row>
    <row r="91" spans="2:2" x14ac:dyDescent="0.25">
      <c r="B91" t="str">
        <f>IFERROR(VLOOKUP(A91,'الكود '!$A$2:$B$33,2,0),"")</f>
        <v/>
      </c>
    </row>
    <row r="92" spans="2:2" x14ac:dyDescent="0.25">
      <c r="B92" t="str">
        <f>IFERROR(VLOOKUP(A92,'الكود '!$A$2:$B$33,2,0),"")</f>
        <v/>
      </c>
    </row>
    <row r="93" spans="2:2" x14ac:dyDescent="0.25">
      <c r="B93" t="str">
        <f>IFERROR(VLOOKUP(A93,'الكود '!$A$2:$B$33,2,0),"")</f>
        <v/>
      </c>
    </row>
    <row r="94" spans="2:2" x14ac:dyDescent="0.25">
      <c r="B94" t="str">
        <f>IFERROR(VLOOKUP(A94,'الكود '!$A$2:$B$33,2,0),"")</f>
        <v/>
      </c>
    </row>
    <row r="95" spans="2:2" x14ac:dyDescent="0.25">
      <c r="B95" t="str">
        <f>IFERROR(VLOOKUP(A95,'الكود '!$A$2:$B$33,2,0),"")</f>
        <v/>
      </c>
    </row>
    <row r="96" spans="2:2" x14ac:dyDescent="0.25">
      <c r="B96" t="str">
        <f>IFERROR(VLOOKUP(A96,'الكود '!$A$2:$B$33,2,0),"")</f>
        <v/>
      </c>
    </row>
    <row r="97" spans="2:2" x14ac:dyDescent="0.25">
      <c r="B97" t="str">
        <f>IFERROR(VLOOKUP(A97,'الكود '!$A$2:$B$33,2,0),"")</f>
        <v/>
      </c>
    </row>
    <row r="98" spans="2:2" x14ac:dyDescent="0.25">
      <c r="B98" t="str">
        <f>IFERROR(VLOOKUP(A98,'الكود '!$A$2:$B$33,2,0),"")</f>
        <v/>
      </c>
    </row>
    <row r="99" spans="2:2" x14ac:dyDescent="0.25">
      <c r="B99" t="str">
        <f>IFERROR(VLOOKUP(A99,'الكود '!$A$2:$B$33,2,0),"")</f>
        <v/>
      </c>
    </row>
    <row r="100" spans="2:2" x14ac:dyDescent="0.25">
      <c r="B100" t="str">
        <f>IFERROR(VLOOKUP(A100,'الكود '!$A$2:$B$33,2,0),"")</f>
        <v/>
      </c>
    </row>
    <row r="101" spans="2:2" x14ac:dyDescent="0.25">
      <c r="B101" t="str">
        <f>IFERROR(VLOOKUP(A101,'الكود '!$A$2:$B$33,2,0),"")</f>
        <v/>
      </c>
    </row>
    <row r="102" spans="2:2" x14ac:dyDescent="0.25">
      <c r="B102" t="str">
        <f>IFERROR(VLOOKUP(A102,'الكود '!$A$2:$B$33,2,0),"")</f>
        <v/>
      </c>
    </row>
    <row r="103" spans="2:2" x14ac:dyDescent="0.25">
      <c r="B103" t="str">
        <f>IFERROR(VLOOKUP(A103,'الكود '!$A$2:$B$33,2,0),"")</f>
        <v/>
      </c>
    </row>
    <row r="104" spans="2:2" x14ac:dyDescent="0.25">
      <c r="B104" t="str">
        <f>IFERROR(VLOOKUP(A104,'الكود '!$A$2:$B$33,2,0),"")</f>
        <v/>
      </c>
    </row>
    <row r="105" spans="2:2" x14ac:dyDescent="0.25">
      <c r="B105" t="str">
        <f>IFERROR(VLOOKUP(A105,'الكود '!$A$2:$B$33,2,0),"")</f>
        <v/>
      </c>
    </row>
    <row r="106" spans="2:2" x14ac:dyDescent="0.25">
      <c r="B106" t="str">
        <f>IFERROR(VLOOKUP(A106,'الكود '!$A$2:$B$33,2,0),"")</f>
        <v/>
      </c>
    </row>
    <row r="107" spans="2:2" x14ac:dyDescent="0.25">
      <c r="B107" t="str">
        <f>IFERROR(VLOOKUP(A107,'الكود '!$A$2:$B$33,2,0),"")</f>
        <v/>
      </c>
    </row>
    <row r="108" spans="2:2" x14ac:dyDescent="0.25">
      <c r="B108" t="str">
        <f>IFERROR(VLOOKUP(A108,'الكود '!$A$2:$B$33,2,0),"")</f>
        <v/>
      </c>
    </row>
    <row r="109" spans="2:2" x14ac:dyDescent="0.25">
      <c r="B109" t="str">
        <f>IFERROR(VLOOKUP(A109,'الكود '!$A$2:$B$33,2,0),"")</f>
        <v/>
      </c>
    </row>
    <row r="110" spans="2:2" x14ac:dyDescent="0.25">
      <c r="B110" t="str">
        <f>IFERROR(VLOOKUP(A110,'الكود '!$A$2:$B$33,2,0),"")</f>
        <v/>
      </c>
    </row>
    <row r="111" spans="2:2" x14ac:dyDescent="0.25">
      <c r="B111" t="str">
        <f>IFERROR(VLOOKUP(A111,'الكود '!$A$2:$B$33,2,0),"")</f>
        <v/>
      </c>
    </row>
    <row r="112" spans="2:2" x14ac:dyDescent="0.25">
      <c r="B112" t="str">
        <f>IFERROR(VLOOKUP(A112,'الكود '!$A$2:$B$33,2,0),"")</f>
        <v/>
      </c>
    </row>
    <row r="113" spans="2:2" x14ac:dyDescent="0.25">
      <c r="B113" t="str">
        <f>IFERROR(VLOOKUP(A113,'الكود '!$A$2:$B$33,2,0),"")</f>
        <v/>
      </c>
    </row>
    <row r="114" spans="2:2" x14ac:dyDescent="0.25">
      <c r="B114" t="str">
        <f>IFERROR(VLOOKUP(A114,'الكود '!$A$2:$B$33,2,0),"")</f>
        <v/>
      </c>
    </row>
    <row r="115" spans="2:2" x14ac:dyDescent="0.25">
      <c r="B115" t="str">
        <f>IFERROR(VLOOKUP(A115,'الكود '!$A$2:$B$33,2,0),"")</f>
        <v/>
      </c>
    </row>
    <row r="116" spans="2:2" x14ac:dyDescent="0.25">
      <c r="B116" t="str">
        <f>IFERROR(VLOOKUP(A116,'الكود '!$A$2:$B$33,2,0),"")</f>
        <v/>
      </c>
    </row>
    <row r="117" spans="2:2" x14ac:dyDescent="0.25">
      <c r="B117" t="str">
        <f>IFERROR(VLOOKUP(A117,'الكود '!$A$2:$B$33,2,0),"")</f>
        <v/>
      </c>
    </row>
    <row r="118" spans="2:2" x14ac:dyDescent="0.25">
      <c r="B118" t="str">
        <f>IFERROR(VLOOKUP(A118,'الكود '!$A$2:$B$33,2,0),"")</f>
        <v/>
      </c>
    </row>
    <row r="119" spans="2:2" x14ac:dyDescent="0.25">
      <c r="B119" t="str">
        <f>IFERROR(VLOOKUP(A119,'الكود '!$A$2:$B$33,2,0),"")</f>
        <v/>
      </c>
    </row>
    <row r="120" spans="2:2" x14ac:dyDescent="0.25">
      <c r="B120" t="str">
        <f>IFERROR(VLOOKUP(A120,'الكود '!$A$2:$B$33,2,0),"")</f>
        <v/>
      </c>
    </row>
    <row r="121" spans="2:2" x14ac:dyDescent="0.25">
      <c r="B121" t="str">
        <f>IFERROR(VLOOKUP(A121,'الكود '!$A$2:$B$33,2,0),"")</f>
        <v/>
      </c>
    </row>
  </sheetData>
  <mergeCells count="7">
    <mergeCell ref="C31:D31"/>
    <mergeCell ref="A2:F2"/>
    <mergeCell ref="A1:F1"/>
    <mergeCell ref="A16:F16"/>
    <mergeCell ref="A30:F30"/>
    <mergeCell ref="C3:D3"/>
    <mergeCell ref="C17:D17"/>
  </mergeCells>
  <conditionalFormatting sqref="C4:C15">
    <cfRule type="cellIs" dxfId="26" priority="57" operator="lessThan">
      <formula>D4</formula>
    </cfRule>
    <cfRule type="cellIs" dxfId="25" priority="58" operator="greaterThan">
      <formula>D4</formula>
    </cfRule>
    <cfRule type="cellIs" dxfId="24" priority="59" operator="equal">
      <formula>D4</formula>
    </cfRule>
  </conditionalFormatting>
  <conditionalFormatting sqref="D4">
    <cfRule type="cellIs" dxfId="23" priority="51" operator="greaterThan">
      <formula>C4</formula>
    </cfRule>
    <cfRule type="cellIs" dxfId="22" priority="52" operator="lessThan">
      <formula>C4</formula>
    </cfRule>
    <cfRule type="cellIs" dxfId="21" priority="53" operator="equal">
      <formula>C4</formula>
    </cfRule>
  </conditionalFormatting>
  <conditionalFormatting sqref="D5:D15">
    <cfRule type="cellIs" dxfId="20" priority="48" operator="greaterThan">
      <formula>C5</formula>
    </cfRule>
    <cfRule type="cellIs" dxfId="19" priority="49" operator="lessThan">
      <formula>C5</formula>
    </cfRule>
    <cfRule type="cellIs" dxfId="18" priority="50" operator="equal">
      <formula>C5</formula>
    </cfRule>
  </conditionalFormatting>
  <conditionalFormatting sqref="C18:C29">
    <cfRule type="cellIs" dxfId="17" priority="27" operator="lessThan">
      <formula>D18</formula>
    </cfRule>
    <cfRule type="cellIs" dxfId="16" priority="28" operator="greaterThan">
      <formula>D18</formula>
    </cfRule>
    <cfRule type="cellIs" dxfId="15" priority="29" operator="equal">
      <formula>D18</formula>
    </cfRule>
  </conditionalFormatting>
  <conditionalFormatting sqref="D18">
    <cfRule type="cellIs" dxfId="14" priority="24" operator="greaterThan">
      <formula>C18</formula>
    </cfRule>
    <cfRule type="cellIs" dxfId="13" priority="25" operator="lessThan">
      <formula>C18</formula>
    </cfRule>
    <cfRule type="cellIs" dxfId="12" priority="26" operator="equal">
      <formula>C18</formula>
    </cfRule>
  </conditionalFormatting>
  <conditionalFormatting sqref="D19:D29">
    <cfRule type="cellIs" dxfId="11" priority="21" operator="greaterThan">
      <formula>C19</formula>
    </cfRule>
    <cfRule type="cellIs" dxfId="10" priority="22" operator="lessThan">
      <formula>C19</formula>
    </cfRule>
    <cfRule type="cellIs" dxfId="9" priority="23" operator="equal">
      <formula>C19</formula>
    </cfRule>
  </conditionalFormatting>
  <conditionalFormatting sqref="C32:C43">
    <cfRule type="cellIs" dxfId="8" priority="18" operator="lessThan">
      <formula>D32</formula>
    </cfRule>
    <cfRule type="cellIs" dxfId="7" priority="19" operator="greaterThan">
      <formula>D32</formula>
    </cfRule>
    <cfRule type="cellIs" dxfId="6" priority="20" operator="equal">
      <formula>D32</formula>
    </cfRule>
  </conditionalFormatting>
  <conditionalFormatting sqref="D32">
    <cfRule type="cellIs" dxfId="5" priority="15" operator="greaterThan">
      <formula>C32</formula>
    </cfRule>
    <cfRule type="cellIs" dxfId="4" priority="16" operator="lessThan">
      <formula>C32</formula>
    </cfRule>
    <cfRule type="cellIs" dxfId="3" priority="17" operator="equal">
      <formula>C32</formula>
    </cfRule>
  </conditionalFormatting>
  <conditionalFormatting sqref="D33:D43">
    <cfRule type="cellIs" dxfId="2" priority="12" operator="greaterThan">
      <formula>C33</formula>
    </cfRule>
    <cfRule type="cellIs" dxfId="1" priority="13" operator="lessThan">
      <formula>C33</formula>
    </cfRule>
    <cfRule type="cellIs" dxfId="0" priority="14" operator="equal">
      <formula>C33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rightToLeft="1" topLeftCell="D7" workbookViewId="0">
      <selection activeCell="H7" sqref="G1:H1048576"/>
    </sheetView>
  </sheetViews>
  <sheetFormatPr defaultRowHeight="15" x14ac:dyDescent="0.25"/>
  <sheetData>
    <row r="1" spans="1:8" ht="15.75" customHeight="1" x14ac:dyDescent="0.25">
      <c r="A1" s="8"/>
      <c r="B1" s="8"/>
      <c r="C1" s="8"/>
      <c r="D1" s="8"/>
      <c r="E1" s="8"/>
      <c r="F1" s="8"/>
    </row>
    <row r="3" spans="1:8" x14ac:dyDescent="0.25">
      <c r="G3" s="1"/>
      <c r="H3" s="1"/>
    </row>
    <row r="4" spans="1:8" x14ac:dyDescent="0.25">
      <c r="G4" s="1"/>
      <c r="H4" s="1"/>
    </row>
    <row r="5" spans="1:8" x14ac:dyDescent="0.25">
      <c r="G5" s="1"/>
      <c r="H5" s="1"/>
    </row>
    <row r="6" spans="1:8" x14ac:dyDescent="0.25">
      <c r="G6" s="1"/>
      <c r="H6" s="1"/>
    </row>
    <row r="7" spans="1:8" x14ac:dyDescent="0.25">
      <c r="G7" s="1"/>
      <c r="H7" s="1"/>
    </row>
    <row r="8" spans="1:8" x14ac:dyDescent="0.25">
      <c r="G8" s="1"/>
      <c r="H8" s="1"/>
    </row>
    <row r="9" spans="1:8" x14ac:dyDescent="0.25">
      <c r="G9" s="1"/>
      <c r="H9" s="1"/>
    </row>
    <row r="10" spans="1:8" x14ac:dyDescent="0.25">
      <c r="G10" s="1"/>
      <c r="H10" s="1"/>
    </row>
    <row r="11" spans="1:8" x14ac:dyDescent="0.25">
      <c r="G11" s="1"/>
      <c r="H11" s="1"/>
    </row>
    <row r="12" spans="1:8" x14ac:dyDescent="0.25">
      <c r="G12" s="1"/>
      <c r="H12" s="1"/>
    </row>
    <row r="13" spans="1:8" x14ac:dyDescent="0.25">
      <c r="G13" s="1"/>
      <c r="H13" s="1"/>
    </row>
    <row r="14" spans="1:8" x14ac:dyDescent="0.25">
      <c r="G14" s="1"/>
      <c r="H14" s="1"/>
    </row>
    <row r="15" spans="1:8" x14ac:dyDescent="0.25">
      <c r="G15" s="1"/>
      <c r="H15" s="1"/>
    </row>
    <row r="16" spans="1:8" x14ac:dyDescent="0.25">
      <c r="G16" s="1"/>
      <c r="H16" s="1"/>
    </row>
    <row r="17" spans="7:8" x14ac:dyDescent="0.25">
      <c r="G17" s="1"/>
      <c r="H17" s="1"/>
    </row>
    <row r="18" spans="7:8" x14ac:dyDescent="0.25">
      <c r="G18" s="1"/>
      <c r="H18" s="1"/>
    </row>
    <row r="19" spans="7:8" x14ac:dyDescent="0.25">
      <c r="G19" s="1"/>
      <c r="H19" s="1"/>
    </row>
    <row r="20" spans="7:8" x14ac:dyDescent="0.25">
      <c r="G20" s="1"/>
      <c r="H20" s="1"/>
    </row>
    <row r="21" spans="7:8" x14ac:dyDescent="0.25">
      <c r="G21" s="1"/>
      <c r="H21" s="1"/>
    </row>
    <row r="22" spans="7:8" x14ac:dyDescent="0.25">
      <c r="G22" s="1"/>
      <c r="H22" s="1"/>
    </row>
    <row r="23" spans="7:8" x14ac:dyDescent="0.25">
      <c r="G23" s="1"/>
      <c r="H23" s="1"/>
    </row>
    <row r="24" spans="7:8" x14ac:dyDescent="0.25">
      <c r="G24" s="1"/>
      <c r="H24" s="1"/>
    </row>
    <row r="25" spans="7:8" x14ac:dyDescent="0.25">
      <c r="G25" s="1"/>
      <c r="H25" s="1"/>
    </row>
    <row r="26" spans="7:8" x14ac:dyDescent="0.25">
      <c r="G26" s="1"/>
      <c r="H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الكود </vt:lpstr>
      <vt:lpstr>دور 24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2015-12-22T20:35:53Z</dcterms:modified>
</cp:coreProperties>
</file>